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05" yWindow="-105" windowWidth="21840" windowHeight="12450" activeTab="1"/>
  </bookViews>
  <sheets>
    <sheet name="bdi" sheetId="4" r:id="rId1"/>
    <sheet name="Planilha Orçamentária" sheetId="15" r:id="rId2"/>
    <sheet name="Cálculo" sheetId="16" r:id="rId3"/>
    <sheet name="Cronograma" sheetId="17" r:id="rId4"/>
    <sheet name="Tabela Compl. Potências" sheetId="18" r:id="rId5"/>
    <sheet name="Tabela Compl. Circuitos" sheetId="20" r:id="rId6"/>
    <sheet name="Tabela Divisão de fases" sheetId="21" r:id="rId7"/>
    <sheet name="Tabela Compl. Tomadas" sheetId="22" r:id="rId8"/>
    <sheet name="Tabela Compl. iluminação" sheetId="23" r:id="rId9"/>
    <sheet name="Tabela compl. eletro. cabos" sheetId="24" r:id="rId10"/>
    <sheet name="Tabela Compl. Disjuntores" sheetId="25" r:id="rId11"/>
    <sheet name="Tabela Comple. Hidro" sheetId="26" r:id="rId12"/>
    <sheet name="Tabela compl. Esgoto" sheetId="27" r:id="rId13"/>
    <sheet name="Tabela Compl. Arquitetonico" sheetId="28" r:id="rId14"/>
    <sheet name="Estrutural" sheetId="30" r:id="rId15"/>
    <sheet name="Referencias" sheetId="29" r:id="rId16"/>
  </sheets>
  <externalReferences>
    <externalReference r:id="rId17"/>
    <externalReference r:id="rId18"/>
    <externalReference r:id="rId19"/>
    <externalReference r:id="rId20"/>
    <externalReference r:id="rId21"/>
  </externalReferences>
  <definedNames>
    <definedName name="_Fill" localSheetId="2" hidden="1">#REF!</definedName>
    <definedName name="_Fill" localSheetId="1" hidden="1">#REF!</definedName>
    <definedName name="_xlnm._FilterDatabase" localSheetId="2" hidden="1">Cálculo!$L$9:$O$9</definedName>
    <definedName name="_xlnm._FilterDatabase" localSheetId="1" hidden="1">'Planilha Orçamentária'!$C$8:$K$211</definedName>
    <definedName name="_Key1" localSheetId="2" hidden="1">#REF!</definedName>
    <definedName name="_Key1" localSheetId="1" hidden="1">#REF!</definedName>
    <definedName name="_Key2" localSheetId="2" hidden="1">#REF!</definedName>
    <definedName name="_Key2" localSheetId="1" hidden="1">#REF!</definedName>
    <definedName name="_Order1" hidden="1">255</definedName>
    <definedName name="_Order2" hidden="1">255</definedName>
    <definedName name="_Sort" localSheetId="2" hidden="1">#REF!</definedName>
    <definedName name="_Sort" localSheetId="1" hidden="1">#REF!</definedName>
    <definedName name="ACOMPANHAMENTO" hidden="1">IF(VALUE([1]Menu!$O$4)=2,"BM","PLE")</definedName>
    <definedName name="ACRE" localSheetId="2" hidden="1">#REF!</definedName>
    <definedName name="ACRE" localSheetId="1" hidden="1">#REF!</definedName>
    <definedName name="ademir" hidden="1">{#N/A,#N/A,FALSE,"Cronograma";#N/A,#N/A,FALSE,"Cronogr. 2"}</definedName>
    <definedName name="_xlnm.Print_Area" localSheetId="0">bdi!$A$1:$J$47</definedName>
    <definedName name="_xlnm.Print_Area" localSheetId="2">Cálculo!$B$1:$J$219</definedName>
    <definedName name="_xlnm.Print_Area" localSheetId="3">Cronograma!$A$1:$Y$40</definedName>
    <definedName name="_xlnm.Print_Area" localSheetId="14">Estrutural!$A$1:$M$118</definedName>
    <definedName name="_xlnm.Print_Area" localSheetId="1">'Planilha Orçamentária'!$C$1:$K$214</definedName>
    <definedName name="_xlnm.Print_Area" localSheetId="13">'Tabela Compl. Arquitetonico'!$A$1:$L$51</definedName>
    <definedName name="_xlnm.Print_Area" localSheetId="5">'Tabela Compl. Circuitos'!$A$1:$V$46</definedName>
    <definedName name="_xlnm.Print_Area" localSheetId="10">'Tabela Compl. Disjuntores'!$A$1:$D$19</definedName>
    <definedName name="_xlnm.Print_Area" localSheetId="9">'Tabela compl. eletro. cabos'!$A$1:$J$69</definedName>
    <definedName name="_xlnm.Print_Area" localSheetId="12">'Tabela compl. Esgoto'!$A$1:$C$18</definedName>
    <definedName name="_xlnm.Print_Area" localSheetId="8">'Tabela Compl. iluminação'!$A$1:$G$43</definedName>
    <definedName name="_xlnm.Print_Area" localSheetId="4">'Tabela Compl. Potências'!$A$1:$V$28</definedName>
    <definedName name="_xlnm.Print_Area" localSheetId="7">'Tabela Compl. Tomadas'!$A$1:$I$45</definedName>
    <definedName name="_xlnm.Print_Area" localSheetId="11">'Tabela Comple. Hidro'!$A$1:$E$18</definedName>
    <definedName name="_xlnm.Print_Area" localSheetId="6">'Tabela Divisão de fases'!$A$1:$I$46</definedName>
    <definedName name="AreaTeste" localSheetId="2">#REF!</definedName>
    <definedName name="AreaTeste" localSheetId="1">#REF!</definedName>
    <definedName name="AreaTeste2" localSheetId="2">#REF!</definedName>
    <definedName name="AreaTeste2" localSheetId="1">#REF!</definedName>
    <definedName name="BDI.Opcao" hidden="1">[2]DADOS!$F$18</definedName>
    <definedName name="BDI.TipoObra" hidden="1">[2]BDI!$A$138:$A$146</definedName>
    <definedName name="bosta" hidden="1">{#N/A,#N/A,FALSE,"Cronograma";#N/A,#N/A,FALSE,"Cronogr. 2"}</definedName>
    <definedName name="CA´L" hidden="1">{#N/A,#N/A,FALSE,"Cronograma";#N/A,#N/A,FALSE,"Cronogr. 2"}</definedName>
    <definedName name="CélulaInicioPlanilha" localSheetId="2">#REF!</definedName>
    <definedName name="CélulaInicioPlanilha" localSheetId="1">#REF!</definedName>
    <definedName name="CélulaResumo" localSheetId="2">#REF!</definedName>
    <definedName name="CélulaResumo" localSheetId="1">#REF!</definedName>
    <definedName name="concorrentes" hidden="1">{#N/A,#N/A,FALSE,"Cronograma";#N/A,#N/A,FALSE,"Cronogr. 2"}</definedName>
    <definedName name="DESONERACAO" hidden="1">IF(OR(Import.Desoneracao="DESONERADO",Import.Desoneracao="SIM"),"SIM","NÃO")</definedName>
    <definedName name="Import.Apelido" hidden="1">[2]DADOS!$F$16</definedName>
    <definedName name="Import.CR" hidden="1">[2]DADOS!$F$7</definedName>
    <definedName name="Import.DescLote" hidden="1">[2]DADOS!$F$17</definedName>
    <definedName name="Import.Desoneracao" hidden="1">OFFSET([2]DADOS!$G$18,0,-1)</definedName>
    <definedName name="Import.Município" hidden="1">[2]DADOS!$F$6</definedName>
    <definedName name="Import.Proponente" hidden="1">[2]DADOS!$F$5</definedName>
    <definedName name="Import.RegimeExecução" hidden="1">OFFSET([1]DADOS!$G$39,0,-1)</definedName>
    <definedName name="Import.RespOrçamento" hidden="1">[2]DADOS!$F$22:$F$24</definedName>
    <definedName name="Import.SICONV" hidden="1">[2]DADOS!$F$8</definedName>
    <definedName name="ORÇAMENTO.Descricao" hidden="1">[1]ORÇAMENTO!$R1</definedName>
    <definedName name="ORÇAMENTO.Unidade" hidden="1">[1]ORÇAMENTO!$S1</definedName>
    <definedName name="Popular" hidden="1">{#N/A,#N/A,FALSE,"Cronograma";#N/A,#N/A,FALSE,"Cronogr. 2"}</definedName>
    <definedName name="RegimeExecucao" hidden="1">IF(OR(Import.RegimeExecução="",Import.RegimeExecução="Empreitada por Preço Global",Import.RegimeExecução="Empreitada Integral"),"Global","Unitário")</definedName>
    <definedName name="rio" hidden="1">{#N/A,#N/A,FALSE,"Cronograma";#N/A,#N/A,FALSE,"Cronogr. 2"}</definedName>
    <definedName name="SINAPI_AC" localSheetId="2" hidden="1">#REF!</definedName>
    <definedName name="SINAPI_AC" localSheetId="1" hidden="1">#REF!</definedName>
    <definedName name="ss" hidden="1">{#N/A,#N/A,FALSE,"Cronograma";#N/A,#N/A,FALSE,"Cronogr. 2"}</definedName>
    <definedName name="TIPOORCAMENTO" hidden="1">IF(VALUE([1]Menu!$O$3)=2,"Licitado","Proposto")</definedName>
    <definedName name="_xlnm.Print_Titles" localSheetId="2">Cálculo!$1:$8</definedName>
    <definedName name="_xlnm.Print_Titles" localSheetId="3">Cronograma!$1:$9</definedName>
    <definedName name="_xlnm.Print_Titles" localSheetId="1">'Planilha Orçamentária'!$1:$8</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 name="ZXVZ" localSheetId="2">#REF!</definedName>
    <definedName name="ZXVZ" localSheetId="1">#REF!</definedName>
  </definedNames>
  <calcPr calcId="1257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3" i="15"/>
  <c r="K126"/>
  <c r="K210"/>
  <c r="K209"/>
  <c r="K206"/>
  <c r="K191"/>
  <c r="K185"/>
  <c r="K180"/>
  <c r="K175"/>
  <c r="K173"/>
  <c r="K165"/>
  <c r="K153"/>
  <c r="K140"/>
  <c r="K125"/>
  <c r="K124"/>
  <c r="K123"/>
  <c r="K122"/>
  <c r="X211" l="1"/>
  <c r="H208"/>
  <c r="H198"/>
  <c r="H199"/>
  <c r="H200"/>
  <c r="H201"/>
  <c r="H202"/>
  <c r="H203"/>
  <c r="H204"/>
  <c r="H205"/>
  <c r="H197"/>
  <c r="H193"/>
  <c r="H182"/>
  <c r="C187"/>
  <c r="C188" s="1"/>
  <c r="C189" s="1"/>
  <c r="C190" s="1"/>
  <c r="H188"/>
  <c r="H189"/>
  <c r="H190"/>
  <c r="H187"/>
  <c r="H176"/>
  <c r="H177"/>
  <c r="H178"/>
  <c r="H179"/>
  <c r="H175"/>
  <c r="C167"/>
  <c r="C168" s="1"/>
  <c r="C169" s="1"/>
  <c r="C170" s="1"/>
  <c r="C171" s="1"/>
  <c r="C172" s="1"/>
  <c r="H156"/>
  <c r="H157"/>
  <c r="H158"/>
  <c r="H159"/>
  <c r="H160"/>
  <c r="H161"/>
  <c r="H162"/>
  <c r="H163"/>
  <c r="H164"/>
  <c r="H155"/>
  <c r="C156"/>
  <c r="C157" s="1"/>
  <c r="C158" s="1"/>
  <c r="C159" s="1"/>
  <c r="C160" s="1"/>
  <c r="C161" s="1"/>
  <c r="C162" s="1"/>
  <c r="C163" s="1"/>
  <c r="C164" s="1"/>
  <c r="H142"/>
  <c r="H143"/>
  <c r="H144"/>
  <c r="H145"/>
  <c r="H146"/>
  <c r="H147"/>
  <c r="H148"/>
  <c r="H149"/>
  <c r="H150"/>
  <c r="H151"/>
  <c r="H152"/>
  <c r="H128"/>
  <c r="H119"/>
  <c r="H120"/>
  <c r="H121"/>
  <c r="H125"/>
  <c r="B105" i="16"/>
  <c r="B106" s="1"/>
  <c r="B107" s="1"/>
  <c r="B108" s="1"/>
  <c r="B109" s="1"/>
  <c r="B110" s="1"/>
  <c r="B111" s="1"/>
  <c r="B112" s="1"/>
  <c r="B113" s="1"/>
  <c r="B114" s="1"/>
  <c r="B115" s="1"/>
  <c r="B111" i="30"/>
  <c r="B43"/>
  <c r="L43" s="1"/>
  <c r="I43"/>
  <c r="J43" s="1"/>
  <c r="K43"/>
  <c r="B34"/>
  <c r="H209" i="15"/>
  <c r="E209" i="16"/>
  <c r="E31" i="17" l="1"/>
  <c r="A28"/>
  <c r="A27"/>
  <c r="A26"/>
  <c r="A25"/>
  <c r="A24"/>
  <c r="A23"/>
  <c r="A22"/>
  <c r="A21"/>
  <c r="A20"/>
  <c r="A19"/>
  <c r="A18"/>
  <c r="A17"/>
  <c r="A12"/>
  <c r="B208" i="16"/>
  <c r="B209" s="1"/>
  <c r="C208" i="15"/>
  <c r="C209" s="1"/>
  <c r="E207" i="16"/>
  <c r="E208"/>
  <c r="E205"/>
  <c r="E197"/>
  <c r="E204"/>
  <c r="E201" l="1"/>
  <c r="E202"/>
  <c r="E203"/>
  <c r="E200"/>
  <c r="E199"/>
  <c r="E198"/>
  <c r="F106" i="30" l="1"/>
  <c r="J106" s="1"/>
  <c r="K105"/>
  <c r="J105"/>
  <c r="F104"/>
  <c r="J104" s="1"/>
  <c r="B105"/>
  <c r="L105" s="1"/>
  <c r="K103"/>
  <c r="J103"/>
  <c r="B103"/>
  <c r="L103" s="1"/>
  <c r="F102"/>
  <c r="J102" s="1"/>
  <c r="K101"/>
  <c r="J101"/>
  <c r="B101"/>
  <c r="L101" s="1"/>
  <c r="F100"/>
  <c r="J100" s="1"/>
  <c r="K99"/>
  <c r="J99"/>
  <c r="B99"/>
  <c r="L99" s="1"/>
  <c r="F98"/>
  <c r="J98" s="1"/>
  <c r="K97"/>
  <c r="I97"/>
  <c r="J97" s="1"/>
  <c r="B97"/>
  <c r="L97" s="1"/>
  <c r="F96"/>
  <c r="J96" s="1"/>
  <c r="K95"/>
  <c r="J95"/>
  <c r="B95"/>
  <c r="L95" s="1"/>
  <c r="F94"/>
  <c r="J94" s="1"/>
  <c r="K93"/>
  <c r="J93"/>
  <c r="B93"/>
  <c r="L93" s="1"/>
  <c r="F92"/>
  <c r="J92" s="1"/>
  <c r="K91"/>
  <c r="I91"/>
  <c r="J91" s="1"/>
  <c r="B91"/>
  <c r="L91" s="1"/>
  <c r="F90"/>
  <c r="J90" s="1"/>
  <c r="K89"/>
  <c r="I89"/>
  <c r="J89" s="1"/>
  <c r="B89"/>
  <c r="L89" s="1"/>
  <c r="F88"/>
  <c r="J88" s="1"/>
  <c r="K87"/>
  <c r="J87"/>
  <c r="B87"/>
  <c r="L87" s="1"/>
  <c r="F86"/>
  <c r="J86" s="1"/>
  <c r="K85"/>
  <c r="I85"/>
  <c r="J85" s="1"/>
  <c r="B85"/>
  <c r="L85" s="1"/>
  <c r="F84"/>
  <c r="J84" s="1"/>
  <c r="K83"/>
  <c r="J83"/>
  <c r="B83"/>
  <c r="L83" s="1"/>
  <c r="J82"/>
  <c r="F82"/>
  <c r="J81"/>
  <c r="K81"/>
  <c r="B81"/>
  <c r="L81" s="1"/>
  <c r="F80"/>
  <c r="J80" s="1"/>
  <c r="K79"/>
  <c r="B79"/>
  <c r="L79" s="1"/>
  <c r="F78"/>
  <c r="J78" s="1"/>
  <c r="J79"/>
  <c r="K77"/>
  <c r="J77"/>
  <c r="B77"/>
  <c r="L77" s="1"/>
  <c r="F74"/>
  <c r="J74" s="1"/>
  <c r="K73"/>
  <c r="I73"/>
  <c r="J73" s="1"/>
  <c r="B73"/>
  <c r="L73" s="1"/>
  <c r="F72"/>
  <c r="J72" s="1"/>
  <c r="K71"/>
  <c r="J71"/>
  <c r="B71"/>
  <c r="L71" s="1"/>
  <c r="F70"/>
  <c r="J70" s="1"/>
  <c r="K69"/>
  <c r="J69"/>
  <c r="I69"/>
  <c r="B69"/>
  <c r="L69" s="1"/>
  <c r="F68"/>
  <c r="J68" s="1"/>
  <c r="K67"/>
  <c r="I67"/>
  <c r="J67" s="1"/>
  <c r="F66"/>
  <c r="J66" s="1"/>
  <c r="B67"/>
  <c r="L67" s="1"/>
  <c r="K65"/>
  <c r="I65"/>
  <c r="J65" s="1"/>
  <c r="B65"/>
  <c r="L65" s="1"/>
  <c r="F64"/>
  <c r="J64" s="1"/>
  <c r="K63"/>
  <c r="I63"/>
  <c r="J63" s="1"/>
  <c r="B63"/>
  <c r="L63" s="1"/>
  <c r="K62"/>
  <c r="F62"/>
  <c r="J62" s="1"/>
  <c r="K61"/>
  <c r="J61"/>
  <c r="B61"/>
  <c r="L61" s="1"/>
  <c r="K57"/>
  <c r="F58"/>
  <c r="J58" s="1"/>
  <c r="J57"/>
  <c r="B57"/>
  <c r="L57" s="1"/>
  <c r="B59"/>
  <c r="L59" s="1"/>
  <c r="J59"/>
  <c r="K59"/>
  <c r="K53"/>
  <c r="K51"/>
  <c r="F54"/>
  <c r="J54" s="1"/>
  <c r="I53"/>
  <c r="J53" s="1"/>
  <c r="B53"/>
  <c r="L53" s="1"/>
  <c r="F52"/>
  <c r="J52" s="1"/>
  <c r="J51"/>
  <c r="B51"/>
  <c r="L51" s="1"/>
  <c r="F50"/>
  <c r="J50" s="1"/>
  <c r="K49"/>
  <c r="I49"/>
  <c r="J49" s="1"/>
  <c r="B49"/>
  <c r="L49" s="1"/>
  <c r="F48"/>
  <c r="J48" s="1"/>
  <c r="K47"/>
  <c r="J47"/>
  <c r="B47"/>
  <c r="L47" s="1"/>
  <c r="F46"/>
  <c r="J46" s="1"/>
  <c r="K45"/>
  <c r="J45"/>
  <c r="B45"/>
  <c r="L45" s="1"/>
  <c r="F56"/>
  <c r="J56" s="1"/>
  <c r="K55"/>
  <c r="I55"/>
  <c r="J55" s="1"/>
  <c r="B55"/>
  <c r="L55" s="1"/>
  <c r="F44"/>
  <c r="J44" s="1"/>
  <c r="F60"/>
  <c r="J60" s="1"/>
  <c r="J42"/>
  <c r="F41"/>
  <c r="J41" s="1"/>
  <c r="K40"/>
  <c r="J40"/>
  <c r="B40"/>
  <c r="L40" s="1"/>
  <c r="B14"/>
  <c r="L7"/>
  <c r="L8"/>
  <c r="L10"/>
  <c r="L11"/>
  <c r="L15"/>
  <c r="L16"/>
  <c r="L18"/>
  <c r="L19"/>
  <c r="L21"/>
  <c r="L22"/>
  <c r="L23"/>
  <c r="L25"/>
  <c r="L26"/>
  <c r="L27"/>
  <c r="L29"/>
  <c r="L31"/>
  <c r="L33"/>
  <c r="L35"/>
  <c r="L37"/>
  <c r="J37"/>
  <c r="B36"/>
  <c r="L36" s="1"/>
  <c r="L34"/>
  <c r="B32"/>
  <c r="L32" s="1"/>
  <c r="B24"/>
  <c r="L24" s="1"/>
  <c r="B20"/>
  <c r="L20" s="1"/>
  <c r="B17"/>
  <c r="L17" s="1"/>
  <c r="K36"/>
  <c r="K24"/>
  <c r="K20"/>
  <c r="K6"/>
  <c r="K4"/>
  <c r="K14"/>
  <c r="K5"/>
  <c r="B9"/>
  <c r="L9" s="1"/>
  <c r="B5"/>
  <c r="L5" s="1"/>
  <c r="K28"/>
  <c r="K30"/>
  <c r="K32"/>
  <c r="K34"/>
  <c r="J36"/>
  <c r="J35"/>
  <c r="J34"/>
  <c r="J33"/>
  <c r="J32"/>
  <c r="J31"/>
  <c r="J29"/>
  <c r="I30"/>
  <c r="J30" s="1"/>
  <c r="B30"/>
  <c r="L30" s="1"/>
  <c r="B28"/>
  <c r="L28" s="1"/>
  <c r="I28"/>
  <c r="J28" s="1"/>
  <c r="I25"/>
  <c r="I21"/>
  <c r="F21"/>
  <c r="F25"/>
  <c r="J27"/>
  <c r="J26"/>
  <c r="J24"/>
  <c r="J23"/>
  <c r="J22"/>
  <c r="J20"/>
  <c r="K17"/>
  <c r="L14" l="1"/>
  <c r="B38"/>
  <c r="L38" s="1"/>
  <c r="K38"/>
  <c r="K75"/>
  <c r="K107"/>
  <c r="L107"/>
  <c r="B107"/>
  <c r="B75"/>
  <c r="L75"/>
  <c r="J21"/>
  <c r="J25"/>
  <c r="J19"/>
  <c r="J18"/>
  <c r="J17"/>
  <c r="J16"/>
  <c r="J15"/>
  <c r="M11" l="1"/>
  <c r="M12" s="1"/>
  <c r="B115" s="1"/>
  <c r="J9"/>
  <c r="J14"/>
  <c r="J10"/>
  <c r="B112" s="1"/>
  <c r="J8"/>
  <c r="B109" s="1"/>
  <c r="J7"/>
  <c r="J4"/>
  <c r="J6"/>
  <c r="B6"/>
  <c r="L6" s="1"/>
  <c r="K12"/>
  <c r="B113" s="1"/>
  <c r="G5"/>
  <c r="J5" s="1"/>
  <c r="B110" s="1"/>
  <c r="B4"/>
  <c r="B196" i="16"/>
  <c r="B197" s="1"/>
  <c r="B198" s="1"/>
  <c r="B199" s="1"/>
  <c r="B200" s="1"/>
  <c r="B201" s="1"/>
  <c r="B202" s="1"/>
  <c r="B203" s="1"/>
  <c r="B204" s="1"/>
  <c r="E193"/>
  <c r="E195"/>
  <c r="E196"/>
  <c r="C196" i="15"/>
  <c r="C197" s="1"/>
  <c r="C198" s="1"/>
  <c r="C199" s="1"/>
  <c r="C200" s="1"/>
  <c r="C201" s="1"/>
  <c r="C202" s="1"/>
  <c r="C203" s="1"/>
  <c r="C204" s="1"/>
  <c r="C148"/>
  <c r="C149" s="1"/>
  <c r="C150" s="1"/>
  <c r="C151" s="1"/>
  <c r="C152" s="1"/>
  <c r="E152" i="16"/>
  <c r="E151"/>
  <c r="E150"/>
  <c r="E149"/>
  <c r="E148"/>
  <c r="J142"/>
  <c r="B118"/>
  <c r="B119" s="1"/>
  <c r="B120" s="1"/>
  <c r="B121" s="1"/>
  <c r="B122" s="1"/>
  <c r="B123" s="1"/>
  <c r="B124" s="1"/>
  <c r="B125" s="1"/>
  <c r="B97"/>
  <c r="B98" s="1"/>
  <c r="B99" s="1"/>
  <c r="E192"/>
  <c r="D3" i="26"/>
  <c r="C3" s="1"/>
  <c r="E3"/>
  <c r="B12" i="30" l="1"/>
  <c r="B108" s="1"/>
  <c r="L4"/>
  <c r="L12" s="1"/>
  <c r="B114" s="1"/>
  <c r="J187" i="16"/>
  <c r="J146"/>
  <c r="F34" i="28"/>
  <c r="B187" i="16"/>
  <c r="B188" s="1"/>
  <c r="B189" s="1"/>
  <c r="B190" s="1"/>
  <c r="B155"/>
  <c r="B156" s="1"/>
  <c r="B157" s="1"/>
  <c r="B158" s="1"/>
  <c r="B159" s="1"/>
  <c r="B160" s="1"/>
  <c r="B161" s="1"/>
  <c r="B162" s="1"/>
  <c r="B163" s="1"/>
  <c r="B164" s="1"/>
  <c r="B142"/>
  <c r="B143" s="1"/>
  <c r="B144" s="1"/>
  <c r="B145" s="1"/>
  <c r="B146" s="1"/>
  <c r="B147" s="1"/>
  <c r="B148" s="1"/>
  <c r="B149" s="1"/>
  <c r="B150" s="1"/>
  <c r="B151" s="1"/>
  <c r="B152" s="1"/>
  <c r="B128"/>
  <c r="B129" s="1"/>
  <c r="B130" s="1"/>
  <c r="B131" s="1"/>
  <c r="B132" s="1"/>
  <c r="B133" s="1"/>
  <c r="B134" s="1"/>
  <c r="B135" s="1"/>
  <c r="B136" s="1"/>
  <c r="B137" s="1"/>
  <c r="B138" s="1"/>
  <c r="B139" s="1"/>
  <c r="B91"/>
  <c r="J122"/>
  <c r="H122" i="15" s="1"/>
  <c r="E125" i="16"/>
  <c r="J124"/>
  <c r="H124" i="15" s="1"/>
  <c r="E124" i="16"/>
  <c r="J123"/>
  <c r="H123" i="15" s="1"/>
  <c r="E123" i="16"/>
  <c r="B27" i="17"/>
  <c r="B26"/>
  <c r="B17"/>
  <c r="B22"/>
  <c r="E95" i="16"/>
  <c r="A15" i="17"/>
  <c r="B14"/>
  <c r="A14"/>
  <c r="A13"/>
  <c r="H51" i="15" l="1"/>
  <c r="B49" i="16"/>
  <c r="E49"/>
  <c r="E40" l="1"/>
  <c r="E41"/>
  <c r="E42"/>
  <c r="E43"/>
  <c r="E44"/>
  <c r="E45"/>
  <c r="E46"/>
  <c r="E47"/>
  <c r="E48"/>
  <c r="E30"/>
  <c r="E31"/>
  <c r="E32"/>
  <c r="E33"/>
  <c r="E34"/>
  <c r="E35"/>
  <c r="E36"/>
  <c r="E37"/>
  <c r="E38"/>
  <c r="E39"/>
  <c r="H37" i="15"/>
  <c r="H31"/>
  <c r="H32"/>
  <c r="H33"/>
  <c r="H34"/>
  <c r="H35"/>
  <c r="H36"/>
  <c r="H30"/>
  <c r="B49" i="24" l="1"/>
  <c r="B46"/>
  <c r="B45"/>
  <c r="B44"/>
  <c r="I40"/>
  <c r="I51" s="1"/>
  <c r="J51" s="1"/>
  <c r="H40"/>
  <c r="F40"/>
  <c r="I39"/>
  <c r="H39"/>
  <c r="I38"/>
  <c r="H38"/>
  <c r="I37"/>
  <c r="H37"/>
  <c r="I36"/>
  <c r="H36"/>
  <c r="I34"/>
  <c r="H34"/>
  <c r="G34"/>
  <c r="F34"/>
  <c r="I33"/>
  <c r="H33"/>
  <c r="G33"/>
  <c r="G32"/>
  <c r="H32" s="1"/>
  <c r="G31"/>
  <c r="H31" s="1"/>
  <c r="I30"/>
  <c r="H30"/>
  <c r="G30"/>
  <c r="F30"/>
  <c r="G29"/>
  <c r="F29"/>
  <c r="F28"/>
  <c r="H28" s="1"/>
  <c r="I27"/>
  <c r="H27"/>
  <c r="E27"/>
  <c r="I26"/>
  <c r="H26"/>
  <c r="F26"/>
  <c r="G25"/>
  <c r="F25"/>
  <c r="H24"/>
  <c r="E24"/>
  <c r="I24" s="1"/>
  <c r="I23"/>
  <c r="H23"/>
  <c r="G23"/>
  <c r="F23"/>
  <c r="I22"/>
  <c r="H22"/>
  <c r="E22"/>
  <c r="F21"/>
  <c r="H21" s="1"/>
  <c r="G20"/>
  <c r="F20"/>
  <c r="H20" s="1"/>
  <c r="I19"/>
  <c r="H19"/>
  <c r="E19"/>
  <c r="G18"/>
  <c r="F18"/>
  <c r="F17"/>
  <c r="H17" s="1"/>
  <c r="I16"/>
  <c r="H16"/>
  <c r="F16"/>
  <c r="I15"/>
  <c r="H15"/>
  <c r="G14"/>
  <c r="F14"/>
  <c r="F13"/>
  <c r="H13" s="1"/>
  <c r="I12"/>
  <c r="H12"/>
  <c r="E12"/>
  <c r="F11"/>
  <c r="H11" s="1"/>
  <c r="G10"/>
  <c r="F10"/>
  <c r="E10"/>
  <c r="I9"/>
  <c r="H9"/>
  <c r="H8"/>
  <c r="D8"/>
  <c r="I8" s="1"/>
  <c r="I7"/>
  <c r="H7"/>
  <c r="D7"/>
  <c r="I6"/>
  <c r="H6"/>
  <c r="D6"/>
  <c r="H5"/>
  <c r="D5"/>
  <c r="I5" s="1"/>
  <c r="I4"/>
  <c r="H4"/>
  <c r="D4"/>
  <c r="A4"/>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I3"/>
  <c r="H3"/>
  <c r="D3"/>
  <c r="H43" l="1"/>
  <c r="I43" s="1"/>
  <c r="H10"/>
  <c r="H44" s="1"/>
  <c r="I44" s="1"/>
  <c r="I50"/>
  <c r="I18"/>
  <c r="I29"/>
  <c r="H14"/>
  <c r="I13"/>
  <c r="I20"/>
  <c r="H25"/>
  <c r="I31"/>
  <c r="H18"/>
  <c r="H29"/>
  <c r="I47"/>
  <c r="J47" s="1"/>
  <c r="I10"/>
  <c r="I14"/>
  <c r="I11"/>
  <c r="I17"/>
  <c r="I21"/>
  <c r="I25"/>
  <c r="I28"/>
  <c r="I32"/>
  <c r="I49" s="1"/>
  <c r="J49" s="1"/>
  <c r="I48" l="1"/>
  <c r="J48" s="1"/>
  <c r="J190" i="16"/>
  <c r="E190"/>
  <c r="E189"/>
  <c r="E187"/>
  <c r="E188"/>
  <c r="E186"/>
  <c r="B182"/>
  <c r="B183" s="1"/>
  <c r="B184" s="1"/>
  <c r="B175"/>
  <c r="B176" s="1"/>
  <c r="B177" s="1"/>
  <c r="B178" s="1"/>
  <c r="B179" s="1"/>
  <c r="B167"/>
  <c r="B168" s="1"/>
  <c r="B169" s="1"/>
  <c r="B170" s="1"/>
  <c r="B171" s="1"/>
  <c r="B172" s="1"/>
  <c r="C182" i="15"/>
  <c r="C183" s="1"/>
  <c r="C184" s="1"/>
  <c r="C175"/>
  <c r="C176" s="1"/>
  <c r="C177" s="1"/>
  <c r="C178" s="1"/>
  <c r="C179" s="1"/>
  <c r="E164" i="16"/>
  <c r="E163" l="1"/>
  <c r="E162" l="1"/>
  <c r="A8" i="4" l="1"/>
  <c r="B102" i="16"/>
  <c r="B103" s="1"/>
  <c r="B87"/>
  <c r="B88"/>
  <c r="B53"/>
  <c r="B54"/>
  <c r="B55"/>
  <c r="B56"/>
  <c r="B57"/>
  <c r="B58"/>
  <c r="B59"/>
  <c r="B60"/>
  <c r="B61"/>
  <c r="B62"/>
  <c r="B63"/>
  <c r="B64"/>
  <c r="B65"/>
  <c r="B66"/>
  <c r="B67"/>
  <c r="B68"/>
  <c r="B69"/>
  <c r="B70"/>
  <c r="B71"/>
  <c r="B72"/>
  <c r="B73"/>
  <c r="B74"/>
  <c r="B52"/>
  <c r="B11"/>
  <c r="B12"/>
  <c r="B13"/>
  <c r="B14"/>
  <c r="B15"/>
  <c r="B16"/>
  <c r="B17"/>
  <c r="B18"/>
  <c r="B19"/>
  <c r="B20"/>
  <c r="B21"/>
  <c r="B22"/>
  <c r="B23"/>
  <c r="B24"/>
  <c r="B25"/>
  <c r="B26"/>
  <c r="B27"/>
  <c r="B28"/>
  <c r="B29"/>
  <c r="B30"/>
  <c r="B31"/>
  <c r="B32"/>
  <c r="B33"/>
  <c r="B34"/>
  <c r="B35"/>
  <c r="B36"/>
  <c r="B37"/>
  <c r="B38"/>
  <c r="B39"/>
  <c r="B40"/>
  <c r="B41"/>
  <c r="B42"/>
  <c r="B43"/>
  <c r="B44"/>
  <c r="B45"/>
  <c r="B46"/>
  <c r="B47"/>
  <c r="B48"/>
  <c r="B10"/>
  <c r="B47" i="28"/>
  <c r="B46"/>
  <c r="B45"/>
  <c r="F36"/>
  <c r="F33"/>
  <c r="F32"/>
  <c r="F31"/>
  <c r="F24"/>
  <c r="E23"/>
  <c r="F23" s="1"/>
  <c r="F22"/>
  <c r="E22"/>
  <c r="B22"/>
  <c r="B21"/>
  <c r="E21" s="1"/>
  <c r="F21" s="1"/>
  <c r="F20"/>
  <c r="E20"/>
  <c r="D20"/>
  <c r="B20"/>
  <c r="E19"/>
  <c r="F19" s="1"/>
  <c r="D19"/>
  <c r="B19"/>
  <c r="D18"/>
  <c r="B18"/>
  <c r="E18" s="1"/>
  <c r="K12"/>
  <c r="I12"/>
  <c r="G12"/>
  <c r="H12" s="1"/>
  <c r="F12"/>
  <c r="B12"/>
  <c r="G11"/>
  <c r="H11" s="1"/>
  <c r="F11"/>
  <c r="E11"/>
  <c r="J11" s="1"/>
  <c r="D11"/>
  <c r="K11" s="1"/>
  <c r="I10"/>
  <c r="G10"/>
  <c r="F10"/>
  <c r="D10"/>
  <c r="K10" s="1"/>
  <c r="H9"/>
  <c r="G9"/>
  <c r="F9"/>
  <c r="K8"/>
  <c r="I8"/>
  <c r="G8"/>
  <c r="H8" s="1"/>
  <c r="F8"/>
  <c r="K7"/>
  <c r="I7"/>
  <c r="G7"/>
  <c r="H7" s="1"/>
  <c r="F7"/>
  <c r="G6"/>
  <c r="F6"/>
  <c r="E6"/>
  <c r="H6" s="1"/>
  <c r="G5"/>
  <c r="F5"/>
  <c r="D5"/>
  <c r="B5"/>
  <c r="E5" s="1"/>
  <c r="G4"/>
  <c r="F4"/>
  <c r="E4"/>
  <c r="H4" s="1"/>
  <c r="D4"/>
  <c r="B4"/>
  <c r="G3"/>
  <c r="F3"/>
  <c r="E3"/>
  <c r="I3" s="1"/>
  <c r="D3"/>
  <c r="B3"/>
  <c r="C12" i="27"/>
  <c r="C7"/>
  <c r="A5"/>
  <c r="A6" s="1"/>
  <c r="A7" s="1"/>
  <c r="A8" s="1"/>
  <c r="A9" s="1"/>
  <c r="A10" s="1"/>
  <c r="A11" s="1"/>
  <c r="A12" s="1"/>
  <c r="A13" s="1"/>
  <c r="A14" s="1"/>
  <c r="A15" s="1"/>
  <c r="A4"/>
  <c r="C3"/>
  <c r="A4" i="26"/>
  <c r="A5" s="1"/>
  <c r="A6" s="1"/>
  <c r="A7" s="1"/>
  <c r="A8" s="1"/>
  <c r="A9" s="1"/>
  <c r="A10" s="1"/>
  <c r="A11" s="1"/>
  <c r="H41" i="21"/>
  <c r="G41"/>
  <c r="G34"/>
  <c r="C34"/>
  <c r="G33"/>
  <c r="I32"/>
  <c r="G32"/>
  <c r="C32"/>
  <c r="G31"/>
  <c r="C30"/>
  <c r="G30" s="1"/>
  <c r="B30"/>
  <c r="A30"/>
  <c r="A31" s="1"/>
  <c r="A32" s="1"/>
  <c r="A33" s="1"/>
  <c r="A34" s="1"/>
  <c r="A35" s="1"/>
  <c r="A36" s="1"/>
  <c r="A37" s="1"/>
  <c r="A38" s="1"/>
  <c r="A39" s="1"/>
  <c r="G29"/>
  <c r="C29"/>
  <c r="B29"/>
  <c r="A29"/>
  <c r="G28"/>
  <c r="C28"/>
  <c r="B28"/>
  <c r="A28"/>
  <c r="G27"/>
  <c r="B27"/>
  <c r="A27"/>
  <c r="G26"/>
  <c r="C26"/>
  <c r="B26"/>
  <c r="A26"/>
  <c r="G25"/>
  <c r="C25"/>
  <c r="B25"/>
  <c r="A25"/>
  <c r="G24"/>
  <c r="B24"/>
  <c r="A24"/>
  <c r="G23"/>
  <c r="C23"/>
  <c r="B23"/>
  <c r="A23"/>
  <c r="G22"/>
  <c r="B22"/>
  <c r="A22"/>
  <c r="G21"/>
  <c r="C21"/>
  <c r="B21"/>
  <c r="A21"/>
  <c r="G20"/>
  <c r="C20"/>
  <c r="B20"/>
  <c r="A20"/>
  <c r="G19"/>
  <c r="B19"/>
  <c r="A19"/>
  <c r="C18"/>
  <c r="G18" s="1"/>
  <c r="B18"/>
  <c r="A18"/>
  <c r="G17"/>
  <c r="C17"/>
  <c r="B17"/>
  <c r="A17"/>
  <c r="G16"/>
  <c r="C16"/>
  <c r="B16"/>
  <c r="A16"/>
  <c r="G15"/>
  <c r="B15"/>
  <c r="A15"/>
  <c r="C14"/>
  <c r="G14" s="1"/>
  <c r="B14"/>
  <c r="A14"/>
  <c r="C13"/>
  <c r="G13" s="1"/>
  <c r="B13"/>
  <c r="A13"/>
  <c r="G12"/>
  <c r="C12"/>
  <c r="B12"/>
  <c r="A12"/>
  <c r="G11"/>
  <c r="B11"/>
  <c r="A11"/>
  <c r="G10"/>
  <c r="C10"/>
  <c r="B10"/>
  <c r="A10"/>
  <c r="C9"/>
  <c r="G9" s="1"/>
  <c r="B9"/>
  <c r="A9"/>
  <c r="I8"/>
  <c r="I41" s="1"/>
  <c r="C8"/>
  <c r="G8" s="1"/>
  <c r="B8"/>
  <c r="A8"/>
  <c r="C7"/>
  <c r="G7" s="1"/>
  <c r="B7"/>
  <c r="A7"/>
  <c r="C6"/>
  <c r="G6" s="1"/>
  <c r="B6"/>
  <c r="A6"/>
  <c r="C5"/>
  <c r="G5" s="1"/>
  <c r="B5"/>
  <c r="A5"/>
  <c r="C4"/>
  <c r="G4" s="1"/>
  <c r="B4"/>
  <c r="A4"/>
  <c r="C3"/>
  <c r="G3" s="1"/>
  <c r="B3"/>
  <c r="A3"/>
  <c r="R40" i="20"/>
  <c r="Q40"/>
  <c r="L40"/>
  <c r="G40"/>
  <c r="U40" s="1"/>
  <c r="T34"/>
  <c r="R34"/>
  <c r="Q34"/>
  <c r="L34"/>
  <c r="J34"/>
  <c r="G34"/>
  <c r="U34" s="1"/>
  <c r="C34"/>
  <c r="T33"/>
  <c r="Q33"/>
  <c r="J33"/>
  <c r="L33" s="1"/>
  <c r="R33" s="1"/>
  <c r="G33"/>
  <c r="U33" s="1"/>
  <c r="T32"/>
  <c r="Q32"/>
  <c r="L32"/>
  <c r="R32" s="1"/>
  <c r="J32"/>
  <c r="G32"/>
  <c r="U32" s="1"/>
  <c r="C32"/>
  <c r="T31"/>
  <c r="R31"/>
  <c r="Q31"/>
  <c r="L31"/>
  <c r="J31"/>
  <c r="G31"/>
  <c r="U31" s="1"/>
  <c r="T30"/>
  <c r="Q30"/>
  <c r="L30"/>
  <c r="R30" s="1"/>
  <c r="J30"/>
  <c r="G30"/>
  <c r="U30" s="1"/>
  <c r="C30"/>
  <c r="T29"/>
  <c r="R29"/>
  <c r="Q29"/>
  <c r="L29"/>
  <c r="J29"/>
  <c r="C29"/>
  <c r="G29" s="1"/>
  <c r="A29"/>
  <c r="A30" s="1"/>
  <c r="A31" s="1"/>
  <c r="A32" s="1"/>
  <c r="A33" s="1"/>
  <c r="A34" s="1"/>
  <c r="A35" s="1"/>
  <c r="A36" s="1"/>
  <c r="A37" s="1"/>
  <c r="A38" s="1"/>
  <c r="A39" s="1"/>
  <c r="A40" s="1"/>
  <c r="T28"/>
  <c r="Q28"/>
  <c r="L28"/>
  <c r="R28" s="1"/>
  <c r="J28"/>
  <c r="G28"/>
  <c r="U28" s="1"/>
  <c r="C28"/>
  <c r="T27"/>
  <c r="R27"/>
  <c r="Q27"/>
  <c r="L27"/>
  <c r="J27"/>
  <c r="G27"/>
  <c r="U27" s="1"/>
  <c r="R26"/>
  <c r="Q26"/>
  <c r="L26"/>
  <c r="J26"/>
  <c r="G26"/>
  <c r="U26" s="1"/>
  <c r="C26"/>
  <c r="T25"/>
  <c r="R25"/>
  <c r="Q25"/>
  <c r="L25"/>
  <c r="J25"/>
  <c r="G25"/>
  <c r="U25" s="1"/>
  <c r="C25"/>
  <c r="T24"/>
  <c r="Q24"/>
  <c r="L24"/>
  <c r="R24" s="1"/>
  <c r="J24"/>
  <c r="G24"/>
  <c r="U24" s="1"/>
  <c r="T23"/>
  <c r="Q23"/>
  <c r="L23"/>
  <c r="R23" s="1"/>
  <c r="J23"/>
  <c r="G23"/>
  <c r="U23" s="1"/>
  <c r="C23"/>
  <c r="T22"/>
  <c r="U22" s="1"/>
  <c r="R22"/>
  <c r="Q22"/>
  <c r="L22"/>
  <c r="J22"/>
  <c r="G22"/>
  <c r="T21"/>
  <c r="R21"/>
  <c r="Q21"/>
  <c r="L21"/>
  <c r="J21"/>
  <c r="G21"/>
  <c r="U21" s="1"/>
  <c r="C21"/>
  <c r="T20"/>
  <c r="Q20"/>
  <c r="L20"/>
  <c r="R20" s="1"/>
  <c r="J20"/>
  <c r="G20"/>
  <c r="U20" s="1"/>
  <c r="C20"/>
  <c r="T19"/>
  <c r="R19"/>
  <c r="Q19"/>
  <c r="L19"/>
  <c r="J19"/>
  <c r="G19"/>
  <c r="U19" s="1"/>
  <c r="T18"/>
  <c r="R18"/>
  <c r="Q18"/>
  <c r="L18"/>
  <c r="J18"/>
  <c r="C18"/>
  <c r="G18" s="1"/>
  <c r="T17"/>
  <c r="Q17"/>
  <c r="J17"/>
  <c r="L17" s="1"/>
  <c r="R17" s="1"/>
  <c r="G17"/>
  <c r="U17" s="1"/>
  <c r="C17"/>
  <c r="T16"/>
  <c r="Q16"/>
  <c r="L16"/>
  <c r="R16" s="1"/>
  <c r="J16"/>
  <c r="G16"/>
  <c r="U16" s="1"/>
  <c r="C16"/>
  <c r="T15"/>
  <c r="U15" s="1"/>
  <c r="R15"/>
  <c r="Q15"/>
  <c r="L15"/>
  <c r="J15"/>
  <c r="G15"/>
  <c r="T14"/>
  <c r="R14"/>
  <c r="Q14"/>
  <c r="L14"/>
  <c r="J14"/>
  <c r="C14"/>
  <c r="G14" s="1"/>
  <c r="U14" s="1"/>
  <c r="T13"/>
  <c r="Q13"/>
  <c r="L13"/>
  <c r="R13" s="1"/>
  <c r="J13"/>
  <c r="C13"/>
  <c r="G13" s="1"/>
  <c r="U13" s="1"/>
  <c r="T12"/>
  <c r="R12"/>
  <c r="Q12"/>
  <c r="L12"/>
  <c r="J12"/>
  <c r="G12"/>
  <c r="U12" s="1"/>
  <c r="C12"/>
  <c r="U11"/>
  <c r="T11"/>
  <c r="R11"/>
  <c r="Q11"/>
  <c r="L11"/>
  <c r="J11"/>
  <c r="G11"/>
  <c r="T10"/>
  <c r="Q10"/>
  <c r="J10"/>
  <c r="L10" s="1"/>
  <c r="R10" s="1"/>
  <c r="G10"/>
  <c r="U10" s="1"/>
  <c r="C10"/>
  <c r="T9"/>
  <c r="Q9"/>
  <c r="L9"/>
  <c r="R9" s="1"/>
  <c r="J9"/>
  <c r="C9"/>
  <c r="G9" s="1"/>
  <c r="U9" s="1"/>
  <c r="T8"/>
  <c r="R8"/>
  <c r="Q8"/>
  <c r="L8"/>
  <c r="J8"/>
  <c r="C8"/>
  <c r="G8" s="1"/>
  <c r="T7"/>
  <c r="Q7"/>
  <c r="J7"/>
  <c r="L7" s="1"/>
  <c r="R7" s="1"/>
  <c r="C7"/>
  <c r="G7" s="1"/>
  <c r="U7" s="1"/>
  <c r="T6"/>
  <c r="Q6"/>
  <c r="L6"/>
  <c r="R6" s="1"/>
  <c r="J6"/>
  <c r="C6"/>
  <c r="G6" s="1"/>
  <c r="U6" s="1"/>
  <c r="T5"/>
  <c r="R5"/>
  <c r="Q5"/>
  <c r="L5"/>
  <c r="J5"/>
  <c r="C5"/>
  <c r="G5" s="1"/>
  <c r="T4"/>
  <c r="Q4"/>
  <c r="J4"/>
  <c r="L4" s="1"/>
  <c r="R4" s="1"/>
  <c r="C4"/>
  <c r="G4" s="1"/>
  <c r="U4" s="1"/>
  <c r="T3"/>
  <c r="Q3"/>
  <c r="L3"/>
  <c r="R3" s="1"/>
  <c r="J3"/>
  <c r="C3"/>
  <c r="G3" s="1"/>
  <c r="U3" s="1"/>
  <c r="V18" i="18"/>
  <c r="T18"/>
  <c r="H18"/>
  <c r="V17"/>
  <c r="T17"/>
  <c r="H17"/>
  <c r="T16"/>
  <c r="H16"/>
  <c r="V15"/>
  <c r="T15"/>
  <c r="H15"/>
  <c r="V14"/>
  <c r="T14"/>
  <c r="H14"/>
  <c r="T13"/>
  <c r="H13"/>
  <c r="V12"/>
  <c r="T12"/>
  <c r="H12"/>
  <c r="V11"/>
  <c r="T11"/>
  <c r="H11"/>
  <c r="V10"/>
  <c r="T10"/>
  <c r="H10"/>
  <c r="V9"/>
  <c r="T9"/>
  <c r="H9"/>
  <c r="T8"/>
  <c r="H8"/>
  <c r="V7"/>
  <c r="T7"/>
  <c r="H7"/>
  <c r="T6"/>
  <c r="T5"/>
  <c r="T4"/>
  <c r="V3"/>
  <c r="T3"/>
  <c r="H3"/>
  <c r="H111" i="15"/>
  <c r="H110"/>
  <c r="H112"/>
  <c r="H114"/>
  <c r="H115"/>
  <c r="H167"/>
  <c r="H168"/>
  <c r="H169"/>
  <c r="H170"/>
  <c r="H171"/>
  <c r="H172"/>
  <c r="E112" i="16"/>
  <c r="H129" i="15"/>
  <c r="H130"/>
  <c r="H131"/>
  <c r="H132"/>
  <c r="H133"/>
  <c r="H134"/>
  <c r="H135"/>
  <c r="H136"/>
  <c r="H137"/>
  <c r="H138"/>
  <c r="H139"/>
  <c r="U5" i="20" l="1"/>
  <c r="E25" i="28"/>
  <c r="F18"/>
  <c r="F25" s="1"/>
  <c r="H5"/>
  <c r="I5"/>
  <c r="I4"/>
  <c r="I13" s="1"/>
  <c r="I14" s="1"/>
  <c r="I6"/>
  <c r="E13"/>
  <c r="H3"/>
  <c r="E10"/>
  <c r="K6"/>
  <c r="K13" s="1"/>
  <c r="K14" s="1"/>
  <c r="U8" i="20"/>
  <c r="U29"/>
  <c r="U18"/>
  <c r="E137" i="16"/>
  <c r="F28" i="28" l="1"/>
  <c r="F29"/>
  <c r="F30"/>
  <c r="H10"/>
  <c r="J10"/>
  <c r="J13" s="1"/>
  <c r="J14" s="1"/>
  <c r="H13"/>
  <c r="J159" i="16"/>
  <c r="C102" i="15" l="1"/>
  <c r="C103" s="1"/>
  <c r="E160" i="16" l="1"/>
  <c r="H55" i="15" l="1"/>
  <c r="H56"/>
  <c r="H57"/>
  <c r="H58"/>
  <c r="H59"/>
  <c r="H60"/>
  <c r="H61"/>
  <c r="H62"/>
  <c r="H63"/>
  <c r="H64"/>
  <c r="H65"/>
  <c r="H66"/>
  <c r="H67"/>
  <c r="H68"/>
  <c r="H69"/>
  <c r="H70"/>
  <c r="H71"/>
  <c r="H72"/>
  <c r="H73"/>
  <c r="H74"/>
  <c r="H75"/>
  <c r="H54"/>
  <c r="E120" i="16"/>
  <c r="E121"/>
  <c r="E122"/>
  <c r="E161"/>
  <c r="E166"/>
  <c r="E155"/>
  <c r="E111"/>
  <c r="E156"/>
  <c r="E110"/>
  <c r="E113"/>
  <c r="E157"/>
  <c r="E114"/>
  <c r="E158"/>
  <c r="E115"/>
  <c r="E159"/>
  <c r="E154"/>
  <c r="E142"/>
  <c r="E143"/>
  <c r="E144"/>
  <c r="E145"/>
  <c r="E146"/>
  <c r="E147"/>
  <c r="E184"/>
  <c r="H183" i="15"/>
  <c r="E181" i="16"/>
  <c r="E182"/>
  <c r="E183"/>
  <c r="E136" l="1"/>
  <c r="E138"/>
  <c r="E139"/>
  <c r="E141"/>
  <c r="E134"/>
  <c r="E179" l="1"/>
  <c r="E178"/>
  <c r="E177"/>
  <c r="E176"/>
  <c r="E174" l="1"/>
  <c r="E175"/>
  <c r="E172"/>
  <c r="E171"/>
  <c r="E170"/>
  <c r="E169"/>
  <c r="E168"/>
  <c r="H184" i="15"/>
  <c r="E167" i="16"/>
  <c r="J113"/>
  <c r="H113" i="15" s="1"/>
  <c r="E91" i="16"/>
  <c r="E92"/>
  <c r="E93"/>
  <c r="E96"/>
  <c r="E97"/>
  <c r="E98"/>
  <c r="E99"/>
  <c r="E102"/>
  <c r="E103"/>
  <c r="E104"/>
  <c r="E105"/>
  <c r="E106"/>
  <c r="E107"/>
  <c r="E101"/>
  <c r="E108"/>
  <c r="E109"/>
  <c r="E117"/>
  <c r="E118"/>
  <c r="E119"/>
  <c r="E127"/>
  <c r="E128"/>
  <c r="E129"/>
  <c r="E130"/>
  <c r="E131"/>
  <c r="E132"/>
  <c r="E135"/>
  <c r="E133"/>
  <c r="H109" i="15" l="1"/>
  <c r="H108"/>
  <c r="H107"/>
  <c r="H106"/>
  <c r="H105"/>
  <c r="H104"/>
  <c r="H103"/>
  <c r="H102"/>
  <c r="H99"/>
  <c r="H98"/>
  <c r="H97"/>
  <c r="H118"/>
  <c r="H96"/>
  <c r="H93" l="1"/>
  <c r="H92"/>
  <c r="E90" i="16"/>
  <c r="C92" i="15"/>
  <c r="C93" l="1"/>
  <c r="B92" i="16"/>
  <c r="B93" l="1"/>
  <c r="C96" i="15"/>
  <c r="C97" s="1"/>
  <c r="C98" s="1"/>
  <c r="C99" l="1"/>
  <c r="H50"/>
  <c r="H47"/>
  <c r="H48"/>
  <c r="H49"/>
  <c r="H13"/>
  <c r="H14"/>
  <c r="H15"/>
  <c r="H16"/>
  <c r="H17"/>
  <c r="H18"/>
  <c r="H19"/>
  <c r="H20"/>
  <c r="H21"/>
  <c r="H22"/>
  <c r="H23"/>
  <c r="H24"/>
  <c r="H25"/>
  <c r="H26"/>
  <c r="H27"/>
  <c r="H28"/>
  <c r="H29"/>
  <c r="H38"/>
  <c r="H39"/>
  <c r="H40"/>
  <c r="H41"/>
  <c r="H42"/>
  <c r="H43"/>
  <c r="H44"/>
  <c r="H45"/>
  <c r="H46"/>
  <c r="E74" i="16"/>
  <c r="E73"/>
  <c r="E12"/>
  <c r="E13"/>
  <c r="E14"/>
  <c r="E15"/>
  <c r="E16"/>
  <c r="E17"/>
  <c r="E18"/>
  <c r="E19"/>
  <c r="E20"/>
  <c r="E21"/>
  <c r="E22"/>
  <c r="E23"/>
  <c r="E24"/>
  <c r="E25"/>
  <c r="E26"/>
  <c r="E27"/>
  <c r="E28"/>
  <c r="E29"/>
  <c r="H88" i="15" l="1"/>
  <c r="E88" i="16"/>
  <c r="H87" i="15" l="1"/>
  <c r="E87" i="16"/>
  <c r="H80" i="15"/>
  <c r="E86" i="16"/>
  <c r="H86" i="15"/>
  <c r="H85"/>
  <c r="E85" i="16"/>
  <c r="E84"/>
  <c r="H84" i="15"/>
  <c r="H83"/>
  <c r="H82"/>
  <c r="H81"/>
  <c r="E81" i="16"/>
  <c r="E82"/>
  <c r="E83"/>
  <c r="H79" i="15"/>
  <c r="C77"/>
  <c r="H78"/>
  <c r="E70" i="16"/>
  <c r="E71"/>
  <c r="E72"/>
  <c r="E77"/>
  <c r="E78"/>
  <c r="E79"/>
  <c r="E80"/>
  <c r="E52"/>
  <c r="E53"/>
  <c r="E54"/>
  <c r="E55"/>
  <c r="E56"/>
  <c r="E57"/>
  <c r="E58"/>
  <c r="E59"/>
  <c r="E60"/>
  <c r="E61"/>
  <c r="E62"/>
  <c r="E63"/>
  <c r="E64"/>
  <c r="E65"/>
  <c r="E66"/>
  <c r="E67"/>
  <c r="E68"/>
  <c r="E69"/>
  <c r="B77" l="1"/>
  <c r="A16" i="17"/>
  <c r="C78" i="15"/>
  <c r="C79" l="1"/>
  <c r="B78" i="16"/>
  <c r="C80" i="15" l="1"/>
  <c r="B79" i="16"/>
  <c r="C81" i="15" l="1"/>
  <c r="B80" i="16"/>
  <c r="H12" i="15"/>
  <c r="F22" i="16"/>
  <c r="C82" i="15" l="1"/>
  <c r="B81" i="16"/>
  <c r="F18"/>
  <c r="F19"/>
  <c r="F17"/>
  <c r="K6" i="15"/>
  <c r="J208" l="1"/>
  <c r="K208" s="1"/>
  <c r="J209"/>
  <c r="J205"/>
  <c r="K205" s="1"/>
  <c r="J197"/>
  <c r="K197" s="1"/>
  <c r="J204"/>
  <c r="K204" s="1"/>
  <c r="J203"/>
  <c r="K203" s="1"/>
  <c r="J202"/>
  <c r="K202" s="1"/>
  <c r="J198"/>
  <c r="K198" s="1"/>
  <c r="J200"/>
  <c r="K200" s="1"/>
  <c r="J199"/>
  <c r="K199" s="1"/>
  <c r="J201"/>
  <c r="K201" s="1"/>
  <c r="J151"/>
  <c r="K151" s="1"/>
  <c r="J152"/>
  <c r="K152" s="1"/>
  <c r="J149"/>
  <c r="K149" s="1"/>
  <c r="J150"/>
  <c r="K150" s="1"/>
  <c r="J147"/>
  <c r="K147" s="1"/>
  <c r="J148"/>
  <c r="K148" s="1"/>
  <c r="J193"/>
  <c r="K193" s="1"/>
  <c r="K194" s="1"/>
  <c r="J124"/>
  <c r="J125"/>
  <c r="J51"/>
  <c r="K51" s="1"/>
  <c r="J123"/>
  <c r="J189"/>
  <c r="K189" s="1"/>
  <c r="J190"/>
  <c r="K190" s="1"/>
  <c r="J188"/>
  <c r="K188" s="1"/>
  <c r="J187"/>
  <c r="K187" s="1"/>
  <c r="J163"/>
  <c r="K163" s="1"/>
  <c r="J164"/>
  <c r="K164" s="1"/>
  <c r="C83"/>
  <c r="B82" i="16"/>
  <c r="J162" i="15"/>
  <c r="K162" s="1"/>
  <c r="J137"/>
  <c r="K137" s="1"/>
  <c r="J112"/>
  <c r="K112" s="1"/>
  <c r="J160"/>
  <c r="K160" s="1"/>
  <c r="J122"/>
  <c r="J183"/>
  <c r="K183" s="1"/>
  <c r="J182"/>
  <c r="K182" s="1"/>
  <c r="J135"/>
  <c r="K135" s="1"/>
  <c r="J133"/>
  <c r="K133" s="1"/>
  <c r="J134"/>
  <c r="K134" s="1"/>
  <c r="J176"/>
  <c r="K176" s="1"/>
  <c r="J177"/>
  <c r="K177" s="1"/>
  <c r="J179"/>
  <c r="K179" s="1"/>
  <c r="J178"/>
  <c r="K178" s="1"/>
  <c r="J171"/>
  <c r="K171" s="1"/>
  <c r="J172"/>
  <c r="K172" s="1"/>
  <c r="J170"/>
  <c r="K170" s="1"/>
  <c r="J175"/>
  <c r="J167"/>
  <c r="K167" s="1"/>
  <c r="J169"/>
  <c r="K169" s="1"/>
  <c r="J168"/>
  <c r="K168" s="1"/>
  <c r="J161"/>
  <c r="K161" s="1"/>
  <c r="J184"/>
  <c r="K184" s="1"/>
  <c r="J158"/>
  <c r="K158" s="1"/>
  <c r="J115"/>
  <c r="K115" s="1"/>
  <c r="J159"/>
  <c r="K159" s="1"/>
  <c r="J110"/>
  <c r="K110" s="1"/>
  <c r="J113"/>
  <c r="K113" s="1"/>
  <c r="J157"/>
  <c r="K157" s="1"/>
  <c r="J155"/>
  <c r="K155" s="1"/>
  <c r="J111"/>
  <c r="K111" s="1"/>
  <c r="J143"/>
  <c r="J146"/>
  <c r="K146" s="1"/>
  <c r="J144"/>
  <c r="K144" s="1"/>
  <c r="J142"/>
  <c r="K142" s="1"/>
  <c r="J145"/>
  <c r="K145" s="1"/>
  <c r="J139"/>
  <c r="K139" s="1"/>
  <c r="J138"/>
  <c r="K138" s="1"/>
  <c r="J136"/>
  <c r="K136" s="1"/>
  <c r="J108"/>
  <c r="K108" s="1"/>
  <c r="J120"/>
  <c r="K120" s="1"/>
  <c r="J131"/>
  <c r="K131" s="1"/>
  <c r="J107"/>
  <c r="K107" s="1"/>
  <c r="J119"/>
  <c r="K119" s="1"/>
  <c r="J130"/>
  <c r="K130" s="1"/>
  <c r="J118"/>
  <c r="K118" s="1"/>
  <c r="J129"/>
  <c r="K129" s="1"/>
  <c r="J156"/>
  <c r="K156" s="1"/>
  <c r="J128"/>
  <c r="K128" s="1"/>
  <c r="J114"/>
  <c r="K114" s="1"/>
  <c r="J109"/>
  <c r="K109" s="1"/>
  <c r="J121"/>
  <c r="K121" s="1"/>
  <c r="J132"/>
  <c r="K132" s="1"/>
  <c r="J106"/>
  <c r="K106" s="1"/>
  <c r="J104"/>
  <c r="K104" s="1"/>
  <c r="J105"/>
  <c r="K105" s="1"/>
  <c r="J102"/>
  <c r="K102" s="1"/>
  <c r="J103"/>
  <c r="K103" s="1"/>
  <c r="J99"/>
  <c r="K99" s="1"/>
  <c r="J98"/>
  <c r="K98" s="1"/>
  <c r="J96"/>
  <c r="K96" s="1"/>
  <c r="K100" s="1"/>
  <c r="J97"/>
  <c r="K97" s="1"/>
  <c r="J50"/>
  <c r="K50" s="1"/>
  <c r="J92"/>
  <c r="K92" s="1"/>
  <c r="K94" s="1"/>
  <c r="J93"/>
  <c r="K93" s="1"/>
  <c r="J27"/>
  <c r="K27" s="1"/>
  <c r="J74"/>
  <c r="K74" s="1"/>
  <c r="J75"/>
  <c r="K75" s="1"/>
  <c r="J88"/>
  <c r="K88" s="1"/>
  <c r="J86"/>
  <c r="K86" s="1"/>
  <c r="J84"/>
  <c r="K84" s="1"/>
  <c r="J85"/>
  <c r="K85" s="1"/>
  <c r="J87"/>
  <c r="K87" s="1"/>
  <c r="J83"/>
  <c r="K83" s="1"/>
  <c r="J82"/>
  <c r="K82" s="1"/>
  <c r="J70"/>
  <c r="K70" s="1"/>
  <c r="J80"/>
  <c r="K80" s="1"/>
  <c r="J78"/>
  <c r="K78" s="1"/>
  <c r="J81"/>
  <c r="K81" s="1"/>
  <c r="J79"/>
  <c r="K79" s="1"/>
  <c r="J65"/>
  <c r="K65" s="1"/>
  <c r="J68"/>
  <c r="K68" s="1"/>
  <c r="J73"/>
  <c r="K73" s="1"/>
  <c r="J66"/>
  <c r="K66" s="1"/>
  <c r="J69"/>
  <c r="K69" s="1"/>
  <c r="J64"/>
  <c r="K64" s="1"/>
  <c r="J61"/>
  <c r="K61" s="1"/>
  <c r="J67"/>
  <c r="K67" s="1"/>
  <c r="J63"/>
  <c r="K63" s="1"/>
  <c r="J59"/>
  <c r="K59" s="1"/>
  <c r="J72"/>
  <c r="K72" s="1"/>
  <c r="J71"/>
  <c r="K71" s="1"/>
  <c r="J57"/>
  <c r="K57" s="1"/>
  <c r="J62"/>
  <c r="K62" s="1"/>
  <c r="J60"/>
  <c r="K60" s="1"/>
  <c r="J58"/>
  <c r="K58" s="1"/>
  <c r="J56"/>
  <c r="K56" s="1"/>
  <c r="J54"/>
  <c r="K54" s="1"/>
  <c r="J55"/>
  <c r="K55" s="1"/>
  <c r="J49"/>
  <c r="K49" s="1"/>
  <c r="J47"/>
  <c r="K47" s="1"/>
  <c r="J46"/>
  <c r="K46" s="1"/>
  <c r="J48"/>
  <c r="K48" s="1"/>
  <c r="J45"/>
  <c r="K45" s="1"/>
  <c r="J43"/>
  <c r="K43" s="1"/>
  <c r="J44"/>
  <c r="K44" s="1"/>
  <c r="J42"/>
  <c r="K42" s="1"/>
  <c r="J40"/>
  <c r="K40" s="1"/>
  <c r="J41"/>
  <c r="K41" s="1"/>
  <c r="J39"/>
  <c r="K39" s="1"/>
  <c r="J33"/>
  <c r="K33" s="1"/>
  <c r="J31"/>
  <c r="K31" s="1"/>
  <c r="J35"/>
  <c r="K35" s="1"/>
  <c r="J38"/>
  <c r="K38" s="1"/>
  <c r="J30"/>
  <c r="K30" s="1"/>
  <c r="J37"/>
  <c r="K37" s="1"/>
  <c r="J32"/>
  <c r="K32" s="1"/>
  <c r="J34"/>
  <c r="K34" s="1"/>
  <c r="J36"/>
  <c r="K36" s="1"/>
  <c r="J29"/>
  <c r="K29" s="1"/>
  <c r="J28"/>
  <c r="K28" s="1"/>
  <c r="J15"/>
  <c r="K15" s="1"/>
  <c r="J26"/>
  <c r="K26" s="1"/>
  <c r="J18"/>
  <c r="K18" s="1"/>
  <c r="J19"/>
  <c r="K19" s="1"/>
  <c r="J20"/>
  <c r="K20" s="1"/>
  <c r="J21"/>
  <c r="K21" s="1"/>
  <c r="J22"/>
  <c r="K22" s="1"/>
  <c r="J23"/>
  <c r="K23" s="1"/>
  <c r="J24"/>
  <c r="K24" s="1"/>
  <c r="J25"/>
  <c r="K25" s="1"/>
  <c r="J17"/>
  <c r="K17" s="1"/>
  <c r="J16"/>
  <c r="K16" s="1"/>
  <c r="J14"/>
  <c r="K14" s="1"/>
  <c r="J13"/>
  <c r="K13" s="1"/>
  <c r="J12"/>
  <c r="K12" s="1"/>
  <c r="K116" l="1"/>
  <c r="C24" i="17" s="1"/>
  <c r="C20"/>
  <c r="K52" i="15"/>
  <c r="C26" i="17"/>
  <c r="C27"/>
  <c r="K76" i="15"/>
  <c r="C17" i="17"/>
  <c r="C18"/>
  <c r="K89" i="15"/>
  <c r="C16" i="17" s="1"/>
  <c r="C23"/>
  <c r="J210" i="16"/>
  <c r="C25" i="17"/>
  <c r="U25" s="1"/>
  <c r="C21"/>
  <c r="C15"/>
  <c r="C13"/>
  <c r="C22"/>
  <c r="C84" i="15"/>
  <c r="B83" i="16"/>
  <c r="F21"/>
  <c r="J206" l="1"/>
  <c r="C12" i="17"/>
  <c r="K14"/>
  <c r="C14"/>
  <c r="C19"/>
  <c r="O19" s="1"/>
  <c r="O31" s="1"/>
  <c r="G13"/>
  <c r="I13"/>
  <c r="K13"/>
  <c r="J194" i="16"/>
  <c r="C28" i="17"/>
  <c r="Y28" s="1"/>
  <c r="Y31" s="1"/>
  <c r="J191" i="16"/>
  <c r="W27" i="17"/>
  <c r="J185" i="16"/>
  <c r="J94"/>
  <c r="J180"/>
  <c r="Q22" i="17"/>
  <c r="J173" i="16"/>
  <c r="W26" i="17"/>
  <c r="J116" i="16"/>
  <c r="U24" i="17"/>
  <c r="U31" s="1"/>
  <c r="J165" i="16"/>
  <c r="S23" i="17"/>
  <c r="S31" s="1"/>
  <c r="J140" i="16"/>
  <c r="Q21" i="17"/>
  <c r="J75" i="16"/>
  <c r="K15" i="17"/>
  <c r="J100" i="16"/>
  <c r="J89"/>
  <c r="K16" i="17"/>
  <c r="J153" i="16"/>
  <c r="M18" i="17"/>
  <c r="M31" s="1"/>
  <c r="J126" i="16"/>
  <c r="Q20" i="17"/>
  <c r="I17"/>
  <c r="J50" i="16"/>
  <c r="B84"/>
  <c r="C85" i="15"/>
  <c r="A5" i="17"/>
  <c r="A4"/>
  <c r="F15" i="16"/>
  <c r="F14"/>
  <c r="F13"/>
  <c r="F12"/>
  <c r="F11"/>
  <c r="E11"/>
  <c r="E10"/>
  <c r="B6"/>
  <c r="B5"/>
  <c r="G4"/>
  <c r="B4"/>
  <c r="P203" i="15"/>
  <c r="Q203" s="1"/>
  <c r="T203" s="1"/>
  <c r="F16" i="16"/>
  <c r="T10" i="15"/>
  <c r="P8"/>
  <c r="L31" i="17" l="1"/>
  <c r="W31"/>
  <c r="K31"/>
  <c r="Q31"/>
  <c r="B85" i="16"/>
  <c r="C86" i="15"/>
  <c r="B86" i="16" s="1"/>
  <c r="Q8" i="15"/>
  <c r="T8"/>
  <c r="X31" i="17" l="1"/>
  <c r="N31"/>
  <c r="T31"/>
  <c r="R31"/>
  <c r="V31"/>
  <c r="P31"/>
  <c r="J31"/>
  <c r="V8" i="15"/>
  <c r="I12" i="17" l="1"/>
  <c r="I31" s="1"/>
  <c r="H31" l="1"/>
  <c r="G12"/>
  <c r="G31" s="1"/>
  <c r="F31" s="1"/>
  <c r="F32" s="1"/>
  <c r="H32" l="1"/>
  <c r="J32" s="1"/>
  <c r="L32" s="1"/>
  <c r="N32" s="1"/>
  <c r="P32" s="1"/>
  <c r="R32" s="1"/>
  <c r="T32" s="1"/>
  <c r="V32" s="1"/>
  <c r="X32" s="1"/>
  <c r="G32"/>
  <c r="I32" s="1"/>
  <c r="K32" s="1"/>
  <c r="M32" s="1"/>
  <c r="O32" s="1"/>
  <c r="Q32" s="1"/>
  <c r="S32" s="1"/>
  <c r="U32" s="1"/>
  <c r="W32" s="1"/>
  <c r="Y32" s="1"/>
  <c r="F1" i="4" l="1"/>
  <c r="A5"/>
  <c r="C5"/>
  <c r="E5"/>
  <c r="J28"/>
  <c r="J29"/>
  <c r="A42"/>
</calcChain>
</file>

<file path=xl/sharedStrings.xml><?xml version="1.0" encoding="utf-8"?>
<sst xmlns="http://schemas.openxmlformats.org/spreadsheetml/2006/main" count="2216" uniqueCount="1046">
  <si>
    <t>PREFEITURA MUNICIPAL DE ALPINÓPOLIS</t>
  </si>
  <si>
    <t/>
  </si>
  <si>
    <t>BDI :</t>
  </si>
  <si>
    <t>ITEM</t>
  </si>
  <si>
    <t>CÓDIGO</t>
  </si>
  <si>
    <t>FONTE</t>
  </si>
  <si>
    <t>DESCRIÇÃO DOS SERVIÇOS</t>
  </si>
  <si>
    <t>UN.</t>
  </si>
  <si>
    <t>QUANT.</t>
  </si>
  <si>
    <t>CUSTO (R$)</t>
  </si>
  <si>
    <t>PREÇO (R$)</t>
  </si>
  <si>
    <t>VALOR (R$)</t>
  </si>
  <si>
    <t>SINAPI</t>
  </si>
  <si>
    <t>Acululado</t>
  </si>
  <si>
    <t>Valores totais</t>
  </si>
  <si>
    <t>% ITEM</t>
  </si>
  <si>
    <t>CRONOGRAMA FÍSICO FINANCEIRO</t>
  </si>
  <si>
    <t>Data</t>
  </si>
  <si>
    <t>Local</t>
  </si>
  <si>
    <t>Observações:</t>
  </si>
  <si>
    <t>Declaro para os devidos fins que, conforme legislação tributária municipal, a base de cálculo deste tipo de obra corresponde à 50%, com a respectiva alíquota de 3,0%</t>
  </si>
  <si>
    <t>(1-CP-ISS-CRPB)</t>
  </si>
  <si>
    <t xml:space="preserve"> - 1</t>
  </si>
  <si>
    <t>(1+AC + S + R + G)*(1 + DF)*(1+L)</t>
  </si>
  <si>
    <t>BDI =</t>
  </si>
  <si>
    <t>Os valores de BDI foram calculados com o emprego da fórmula:</t>
  </si>
  <si>
    <t xml:space="preserve">BDI </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</si>
  <si>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</si>
  <si>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</si>
  <si>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</si>
  <si>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</si>
  <si>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</si>
  <si>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</si>
  <si>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</si>
  <si>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L</t>
  </si>
  <si>
    <t>Lucro</t>
  </si>
  <si>
    <t>DF</t>
  </si>
  <si>
    <t>Despesas Financeiras</t>
  </si>
  <si>
    <t>R</t>
  </si>
  <si>
    <t>Risco</t>
  </si>
  <si>
    <t>SG</t>
  </si>
  <si>
    <t>Seguro e Garantia</t>
  </si>
  <si>
    <t>AC</t>
  </si>
  <si>
    <t>Administração Central</t>
  </si>
  <si>
    <t>% Adotado</t>
  </si>
  <si>
    <t>Siglas</t>
  </si>
  <si>
    <t>Itens</t>
  </si>
  <si>
    <t>TIPO DE OBRA</t>
  </si>
  <si>
    <t>BDI 1</t>
  </si>
  <si>
    <t>Sobre a base de cálculo, definir a respectiva alíquota do ISS (entre 2% e 5%):</t>
  </si>
  <si>
    <t>Conforme legislação tributária municipal, definir estimativa de percentual da base de cálculo para o ISS:</t>
  </si>
  <si>
    <t>PROPONENTE / TOMADOR</t>
  </si>
  <si>
    <t>Nº SICONV</t>
  </si>
  <si>
    <t>Nº OPERAÇÃO</t>
  </si>
  <si>
    <t>#PUBLICO</t>
  </si>
  <si>
    <t>Grau de Sigilo</t>
  </si>
  <si>
    <t>1.1</t>
  </si>
  <si>
    <t>1.2</t>
  </si>
  <si>
    <t>PLANILHA DE CUSTOS</t>
  </si>
  <si>
    <t>MEMÓRIA DE CÁLCULO</t>
  </si>
  <si>
    <t>% LOTE</t>
  </si>
  <si>
    <t>M</t>
  </si>
  <si>
    <t>TOTAL GERAL OBRA</t>
  </si>
  <si>
    <t>Construçao de Redes de Abastecimento de Água, Coleta de Esgoto de Galeria de Águas Pluviais</t>
  </si>
  <si>
    <t>DADOS DA OBRA</t>
  </si>
  <si>
    <t>1.0</t>
  </si>
  <si>
    <t>gap 30</t>
  </si>
  <si>
    <t xml:space="preserve">pvs </t>
  </si>
  <si>
    <t>bl</t>
  </si>
  <si>
    <t>gap 80</t>
  </si>
  <si>
    <t>1.3</t>
  </si>
  <si>
    <t>1.4</t>
  </si>
  <si>
    <t>1.5</t>
  </si>
  <si>
    <t>1.6</t>
  </si>
  <si>
    <t>Eng. Civil - CREA/MG 392930/D</t>
  </si>
  <si>
    <t>Karina dos Reis Almeida</t>
  </si>
  <si>
    <t>ELÉTRICA</t>
  </si>
  <si>
    <t>UN</t>
  </si>
  <si>
    <t xml:space="preserve">TOMADA BAIXA DE EMBUTIR (2 MÓDULOS), 2P+T 20 A, INCLUINDO SUPORTE E PLACA - FORNECIMENTO E
INSTALAÇÃO. AF_03/2023
</t>
  </si>
  <si>
    <t>TOMADA MÉDIA DE EMBUTIR (1 MÓDULO), 2P+T 20 A, INCLUINDO SUPORTE E PLACA - FORNECIMENTO E
INSTALAÇÃO. AF_03/2023</t>
  </si>
  <si>
    <t>TOMADA ALTA DE EMBUTIR (1 MÓDULO), 2P+T 20 A, SEM SUPORTE E SEM PLACA - FORNECIMENTO E INSTALAÇÃO.
AF_03/2023</t>
  </si>
  <si>
    <t>Total de tomadas baixas 20A= 6</t>
  </si>
  <si>
    <t>Total de tomadas médias 20A= 13</t>
  </si>
  <si>
    <t>TOMADA MÉDIA DE EMBUTIR (1 MÓDULO), 2P+T 10 A, INCLUINDO SUPORTE E PLACA - FORNECIMENTO E
INSTALAÇÃO. AF_03/2023</t>
  </si>
  <si>
    <t>Total de tomadas médias de 10A = 30</t>
  </si>
  <si>
    <t>TOMADA BAIXA DE EMBUTIR (1 MÓDULO), 2P+T 10 A, INCLUINDO SUPORTE E PLACA - FORNECIMENTO E
INSTALAÇÃO. AF_03/2023</t>
  </si>
  <si>
    <t>Total de tomadas baixas de 10A = 22</t>
  </si>
  <si>
    <t>INTERRUPTOR SIMPLES (1 MÓDULO) COM 1 TOMADA DE EMBUTIR 2P+T 10 A, INCLUINDO SUPORTE E PLACA -
FORNECIMENTO E INSTALAÇÃO. AF_03/2023</t>
  </si>
  <si>
    <t>Total de tomadas altas de 20A e 220V= 6</t>
  </si>
  <si>
    <t>Total de interruptor 1 módulo = 12</t>
  </si>
  <si>
    <t>1.7</t>
  </si>
  <si>
    <t>1.8</t>
  </si>
  <si>
    <t>1.9</t>
  </si>
  <si>
    <t>1.10</t>
  </si>
  <si>
    <t>1.11</t>
  </si>
  <si>
    <t>1.12</t>
  </si>
  <si>
    <t>1.13</t>
  </si>
  <si>
    <t>1.14</t>
  </si>
  <si>
    <t>1.15</t>
  </si>
  <si>
    <t>1.16</t>
  </si>
  <si>
    <t>1.17</t>
  </si>
  <si>
    <t>Total de interruptor paralelo = 2</t>
  </si>
  <si>
    <t>TOMADA DE REDE RJ45 - FORNECIMENTO E INSTALAÇÃO. AF_11/2019</t>
  </si>
  <si>
    <t xml:space="preserve">TOMADA PARA TELEFONE RJ11 - FORNECIMENTO E INSTALAÇÃO. AF_11/2019 </t>
  </si>
  <si>
    <t xml:space="preserve">ELETRODUTO FLEXÍVEL CORRUGADO REFORÇADO, PVC, DN 20 MM (1/2"), PARA CIRCUITOS TERMINAIS,
INSTALADO EM PAREDE - FORNECIMENTO E INSTALAÇÃO. AF_03/2023
</t>
  </si>
  <si>
    <t>CABO DE COBRE FLEXÍVEL ISOLADO, 1,5 MM², ANTI-CHAMA 450/750 V, PARA CIRCUITOS TERMINAIS -
FORNECIMENTO E INSTALAÇÃO. AF_03/2023</t>
  </si>
  <si>
    <t>CABO DE COBRE FLEXÍVEL ISOLADO, 2,5 MM², ANTI-CHAMA 450/750 V, PARA CIRCUITOS TERMINAIS -
FORNECIMENTO E INSTALAÇÃO. AF_03/2023</t>
  </si>
  <si>
    <t xml:space="preserve">INTERRUPTOR PARALELO (1 MÓDULO), 10A/250V, INCLUINDO SUPORTE E PLACA - FORNECIMENTO E
INSTALAÇÃO. AF_03/2023
</t>
  </si>
  <si>
    <t>Total para rede de internet = 18</t>
  </si>
  <si>
    <t>Total de tomada para rede de telefone=18</t>
  </si>
  <si>
    <t>CABO DE COBRE FLEXÍVEL ISOLADO, 4 MM², ANTI-CHAMA 0,6/1,0 KV, PARA CIRCUITOS TERMINAIS -CABO DE COBRE FLEXÍVEL ISOLADO, 4 MM², ANTI-CHAMA 0,6/1,0 KV, PARA CIRCUITOS TERMINAIS -
FORNECIMENTO E INSTALAÇÃO. AF_03/2023</t>
  </si>
  <si>
    <t>CABO DE COBRE FLEXÍVEL ISOLADO, 120 MM², 0,6/1,0 KV, PARA REDE AÉREA DE DISTRIBUIÇÃO DE ENERGIA</t>
  </si>
  <si>
    <t>1.18</t>
  </si>
  <si>
    <t>1.19</t>
  </si>
  <si>
    <t>1.20</t>
  </si>
  <si>
    <t>1.21</t>
  </si>
  <si>
    <t>1.22</t>
  </si>
  <si>
    <t>1.23</t>
  </si>
  <si>
    <t>1.24</t>
  </si>
  <si>
    <t>1.25</t>
  </si>
  <si>
    <t>1.26</t>
  </si>
  <si>
    <t>1.27</t>
  </si>
  <si>
    <t>1.28</t>
  </si>
  <si>
    <t>LUMINÁRIA ARANDELA TIPO MEIA LUA, DE SOBREPOR, COM 1 LÂMPADA LED DE 6 W, SEM REATOR -
FORNECIMENTO E INSTALAÇÃO. AF_09/2024</t>
  </si>
  <si>
    <t>LÂMPADA COMPACTA DE LED 10 W, BASE E27 - FORNECIMENTO E INSTALAÇÃO. AF_09/2024</t>
  </si>
  <si>
    <t>Total de luminaria tipo arandela=4</t>
  </si>
  <si>
    <t>MERCADO LIVRE</t>
  </si>
  <si>
    <t>Spot Embutir Par20 Recuado Quadrado Estrutura Branco
Fonte: 
https://www.mercadolivre.com.br/spot-embutir-par20-recuado-quadrado-estrutura-branco/p/MLB19698532?pdp_filters=item_id%3AMLB4679386478&amp;from=gshop&amp;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735098639&amp;matt_product_id=MLB19698532-product&amp;matt_product_partition_id=2388258636140&amp;matt_target_id=aud-1967156880386:pla-2388258636140&amp;cq_src=google_ads&amp;cq_cmp=22090354307&amp;cq_net=g&amp;cq_plt=gp&amp;cq_med=pla&amp;gad_source=1&amp;gad_campaignid=22090354307&amp;gbraid=0AAAAAD93qcBdm4CawXSXN9UMfLklsI55d&amp;gclid=CjwKCAjw87XBBhBIEiwAxP3_A-81wCqRG1aPxlVMmnMBj0XEOk98ydSgwNEHuJJv26_INyoIoHBgqBoCjRcQAvD_BwE#shipping</t>
  </si>
  <si>
    <t>Painel Plafon LED 12W de Embutir Quadrado 17cm, Bivolt, 3000k Branco Quente, Avant
Fonte: 
https://www.amazon.com.br/LED-Painel-Bivolt-Avant-857460579/dp/B07HFQ69WJ/ref=asc_df_B07HFQ69WJ?mcid=69f9e35449ed3b0c86c7cabc5fba6b37&amp;tag=googleshopp00-20&amp;linkCode=df0&amp;hvadid=709968340945&amp;hvpos=&amp;hvnetw=g&amp;hvrand=15380076084721959298&amp;hvpone=&amp;hvptwo=&amp;hvqmt=&amp;hvdev=c&amp;hvdvcmdl=&amp;hvlocint=&amp;hvlocphy=9047697&amp;hvtargid=pla-1218951402381&amp;psc=1&amp;language=pt_BR&amp;gad_source=1</t>
  </si>
  <si>
    <t>Spot Led Balizador Chão Piso Jardim 7w Embutir Aaatop Cor da cúpula Branco quente
https://www.mercadolivre.com.br/spot-led-balizador-cho-piso-jardim-7w-embutir-aaatop-cor-da-cupula-branco-quente/p/MLB27585143?pdp_filters=item_id%3AMLB4067043881&amp;from=gshop&amp;matt_tool=69440161&amp;matt_internal_campaign_id=&amp;matt_word=&amp;matt_source=google&amp;matt_campaign_id=22090354307&amp;matt_ad_group_id=173090584716&amp;matt_match_type=&amp;matt_network=g&amp;matt_device=c&amp;matt_creative=727882731558&amp;matt_keyword=&amp;matt_ad_position=&amp;matt_ad_type=pla&amp;matt_merchant_id=735128188&amp;matt_product_id=MLB27585143-product&amp;matt_product_partition_id=2393412341732&amp;matt_target_id=aud-1967156880386:pla-2393412341732&amp;cq_src=google_ads&amp;cq_cmp=22090354307&amp;cq_net=g&amp;cq_plt=gp&amp;cq_med=pla&amp;gad_source=1&amp;gad_campaignid=22090354307&amp;gbraid=0AAAAAD93qcBdm4CawXSXN9UMfLklsI55d&amp;gclid=CjwKCAjw87XBBhBIEiwAxP3_A7SC4y9pUuo_FoFTbnnLkQOv8_R6ryjO3sCBc-IkYHscSVbeTbZV3RoC8dwQAvD_BwE</t>
  </si>
  <si>
    <t>Luminária Plafon Painel Led 36w Embutir 40x40 Branco Frio
FONTE
https://produto.mercadolivre.com.br/MLB-1399916448-luminaria-plafon-painel-led-36w-embutir-40x40-branco-frio-_JM?matt_tool=65726776&amp;matt_internal_campaign_id=&amp;matt_word=&amp;matt_source=google&amp;matt_campaign_id=21817993345&amp;matt_ad_group_id=168458186866&amp;matt_match_type=&amp;matt_network=g&amp;matt_device=c&amp;matt_creative=717401467184&amp;matt_keyword=&amp;matt_ad_position=&amp;matt_ad_type=pla&amp;matt_merchant_id=339432892&amp;matt_product_id=MLB1399916448&amp;matt_product_partition_id=613677686816&amp;matt_target_id=aud-1967156880386:pla-613677686816&amp;cq_src=google_ads&amp;cq_cmp=21817993345&amp;cq_net=g&amp;cq_plt=gp&amp;cq_med=pla&amp;gad_source=1&amp;gad_campaignid=21817993345&amp;gbraid=0AAAAAD93qcAVCKTZQ1keV4j3dD6CKbPya&amp;gclid=CjwKCAjw87XBBhBIEiwAxP3_Az4EpGXNUaMeLxZoz1UJ7kIek4VQz-IPUW39uRTveFtFF-IWOK-tfxoCMf0QAvD_BwE</t>
  </si>
  <si>
    <t>Painel Led 25w Embutir 30x30 Quadrado Frio, Quente E Neutro
Fonte: https://produto.mercadolivre.com.br/MLB-1892105616-painel-led-25w-embutir-30x30-quadrado-frio-quente-e-neutro-_JM?matt_tool=59586449&amp;matt_internal_campaign_id=&amp;matt_word=&amp;matt_source=google&amp;matt_campaign_id=22120855419&amp;matt_ad_group_id=179138687931&amp;matt_match_type=&amp;matt_network=g&amp;matt_device=c&amp;matt_creative=729092955253&amp;matt_keyword=&amp;matt_ad_position=&amp;matt_ad_type=pla&amp;matt_merchant_id=242176390&amp;matt_product_id=MLB1892105616&amp;matt_product_partition_id=2393015073018&amp;matt_target_id=aud-1967156880386:pla-2393015073018&amp;cq_src=google_ads&amp;cq_cmp=22120855419&amp;cq_net=g&amp;cq_plt=gp&amp;cq_med=pla&amp;gad_source=1&amp;gad_campaignid=22120855419&amp;gbraid=0AAAAAD93qcACABCZnQK6RVPVm_0q7WGfL&amp;gclid=CjwKCAjw87XBBhBIEiwAxP3_A9rfBNYSDFaEs3x12YuVB5onySdMYzYKKBRuR04tylhZW3DslLjT_xoC3t4QAvD_BwE</t>
  </si>
  <si>
    <t>Plafon Embutir Painel Led 50w 62x62 Quadrado Branco Frio
FONTE: https://produto.mercadolivre.com.br/MLB-1826772734-plafon-embutir-painel-led-50w-62x62-quadrado-branco-frio-_JM?matt_tool=64816135&amp;matt_internal_campaign_id=&amp;matt_word=&amp;matt_source=google&amp;matt_campaign_id=22090193663&amp;matt_ad_group_id=174661939564&amp;matt_match_type=&amp;matt_network=g&amp;matt_device=c&amp;matt_creative=727914178036&amp;matt_keyword=&amp;matt_ad_position=&amp;matt_ad_type=pla&amp;matt_merchant_id=339432892&amp;matt_product_id=MLB1826772734&amp;matt_product_partition_id=2387145049142&amp;matt_target_id=aud-1967156880386:pla-2387145049142&amp;cq_src=google_ads&amp;cq_cmp=22090193663&amp;cq_net=g&amp;cq_plt=gp&amp;cq_med=pla&amp;gad_source=1&amp;gad_campaignid=22090193663&amp;gbraid=0AAAAAD93qcBy2FrgFqUpwYey2vxAlsX6V&amp;gclid=CjwKCAjw87XBBhBIEiwAxP3_A9XQp-XnWZiZ4jq8But8yOlJXllWnMJedcfxc4WkE3djZt9KhH9whRoCY_kQAvD_BwE</t>
  </si>
  <si>
    <t xml:space="preserve">DISJUNTOR BIPOLAR TIPO DIN, CORRENTE NOMINAL DE 25A - FORNECIMENTO E INSTALAÇÃO. AF_10/2020 </t>
  </si>
  <si>
    <t>DISJUNTOR MONOPOLAR TIPO DIN, CORRENTE NOMINAL DE 16A - FORNECIMENTO E INSTALAÇÃO. AF_10/2020</t>
  </si>
  <si>
    <t xml:space="preserve">Total de disjuntor monopolar 16A= 1
</t>
  </si>
  <si>
    <t>1.29</t>
  </si>
  <si>
    <t>1.31</t>
  </si>
  <si>
    <t>1.32</t>
  </si>
  <si>
    <t>1.33</t>
  </si>
  <si>
    <t>1.35</t>
  </si>
  <si>
    <t>1.36</t>
  </si>
  <si>
    <t>1.37</t>
  </si>
  <si>
    <t>1.38</t>
  </si>
  <si>
    <t>1.39</t>
  </si>
  <si>
    <t xml:space="preserve">DISJUNTOR BIPOLAR TIPO DIN, CORRENTE NOMINAL DE 16A - FORNECIMENTO E INSTALAÇÃO. AF_10/2020 </t>
  </si>
  <si>
    <t xml:space="preserve">Total de disjuntor bipolar 16A= 1
</t>
  </si>
  <si>
    <t xml:space="preserve"> QUADRO DE MEDIÇÃO GERAL DE ENERGIA PARA 1 MEDIDOR DE SOBREPOR - FORNECIMENTO E INSTALAÇÃO.
AF_10/2020</t>
  </si>
  <si>
    <t xml:space="preserve">Total de medidor= 1
</t>
  </si>
  <si>
    <t>DISJUNTOR BIPOLAR TIPO DIN, CORRENTE NOMINAL DE 32A - FORNECIMENTO E INSTALAÇÃO. AF_10/2020</t>
  </si>
  <si>
    <t xml:space="preserve">DISJUNTOR TERMOMAGNÉTICO TRIPOLAR, CORRENTE NOMINAL DE 250A - FORNECIMENTO E INSTALAÇÃO.
AF_10/2020
</t>
  </si>
  <si>
    <t xml:space="preserve">Total de disjuntor tripolar 250A= 1
</t>
  </si>
  <si>
    <t xml:space="preserve">Total de disjuntor bipolar 32A= 1
</t>
  </si>
  <si>
    <t>Dps Clamper Vcl Front Classe I/ii 275v 12,5/60ka - Clamper
FONTE:
https://produto.mercadolivre.com.br/MLB-2177208607-dps-clamper-vcl-front-classe-iii-275v-12560ka-clamper-_JM?matt_tool=47518833&amp;matt_internal_campaign_id=&amp;matt_word=&amp;matt_source=google&amp;matt_campaign_id=22090354007&amp;matt_ad_group_id=173090505076&amp;matt_match_type=&amp;matt_network=g&amp;matt_device=c&amp;matt_creative=727882725783&amp;matt_keyword=&amp;matt_ad_position=&amp;matt_ad_type=pla&amp;matt_merchant_id=118204746&amp;matt_product_id=MLB2177208607&amp;matt_product_partition_id=2389561567610&amp;matt_target_id=aud-1967156880386:pla-2389561567610&amp;cq_src=google_ads&amp;cq_cmp=22090354007&amp;cq_net=g&amp;cq_plt=gp&amp;cq_med=pla&amp;gad_source=1&amp;gad_campaignid=22090354007&amp;gbraid=0AAAAAD93qcAfvi2hvUUWHESPfTlim5yAR&amp;gclid=CjwKCAjw87XBBhBIEiwAxP3_A82y8eL5KhbUSUc_sqaqdpe_LSzW8DFDrjAvmeky_zZ_bFg-f64QhBoCNSsQAvD_BwE</t>
  </si>
  <si>
    <t xml:space="preserve">DISJUNTOR BIPOLAR TIPO DIN, CORRENTE NOMINAL DE 20A - FORNECIMENTO E INSTALAÇÃO. AF_10/2020 </t>
  </si>
  <si>
    <t>Disjuntor Dr Bipolar Fuga Diferencial Residual 2p 10a 30ma
Fonte: 
https://www.mercadolivre.com.br/disjuntor-dr-bipolar-fuga-diferencial-residual-2p-10a-30ma/p/MLB22337027?pdp_filters=item_id%3AMLB3328045277&amp;from=gshop&amp;matt_tool=34755848&amp;matt_internal_campaign_id=&amp;matt_word=&amp;matt_source=google&amp;matt_campaign_id=22090354298&amp;matt_ad_group_id=173090578796&amp;matt_match_type=&amp;matt_network=g&amp;matt_device=c&amp;matt_creative=727882731309&amp;matt_keyword=&amp;matt_ad_position=&amp;matt_ad_type=pla&amp;matt_merchant_id=735128188&amp;matt_product_id=MLB22337027-product&amp;matt_product_partition_id=2389561567650&amp;matt_target_id=aud-1967156880386:pla-2389561567650&amp;cq_src=google_ads&amp;cq_cmp=22090354298&amp;cq_net=g&amp;cq_plt=gp&amp;cq_med=pla&amp;gad_source=1&amp;gad_campaignid=22090354298&amp;gbraid=0AAAAAD93qcDNmhCn6sQ6bXAH0FTQ0PlTO&amp;gclid=CjwKCAjw87XBBhBIEiwAxP3_A_CKwWk2iqLI1Yx1YL-Tu90Ib3jUbe1dy84w8BbaeLgLpI0s-2o_RRoCsRcQAvD_BwE</t>
  </si>
  <si>
    <t>Disjuntor Dr Bipolar Fuga Diferencial Residual 2p 20a 30ma
Fonte: 
https://www.mercadolivre.com.br/disjuntor-dr-bipolar-fuga-diferencial-residual-2p-20a-30ma/p/MLB22022446?pdp_filters=item_id%3AMLB3262029523&amp;from=gshop&amp;matt_tool=34755848&amp;matt_internal_campaign_id=&amp;matt_word=&amp;matt_source=google&amp;matt_campaign_id=22090354298&amp;matt_ad_group_id=173090578796&amp;matt_match_type=&amp;matt_network=g&amp;matt_device=c&amp;matt_creative=727882731309&amp;matt_keyword=&amp;matt_ad_position=&amp;matt_ad_type=pla&amp;matt_merchant_id=735098639&amp;matt_product_id=MLB22022446-product&amp;matt_product_partition_id=2389561567650&amp;matt_target_id=aud-1967156880386:pla-2389561567650&amp;cq_src=google_ads&amp;cq_cmp=22090354298&amp;cq_net=g&amp;cq_plt=gp&amp;cq_med=pla&amp;gad_source=1&amp;gad_campaignid=22090354298&amp;gbraid=0AAAAAD93qcDNmhCn6sQ6bXAH0FTQ0PlTO&amp;gclid=CjwKCAjw87XBBhBIEiwAxP3_A6UESaG0KZOBPP4lrnSVj6ZzHkgpyBVAvaYaltCJdluwQGJG3vENARoCSVsQAvD_BwE</t>
  </si>
  <si>
    <t>DISJUNTOR MONOPOLAR TIPO DIN, CORRENTE NOMINAL DE 10A - FORNECIMENTO E INSTALAÇÃO. AF_10/2020</t>
  </si>
  <si>
    <t xml:space="preserve">DISJUNTOR MONOPOLAR TIPO DIN, CORRENTE NOMINAL DE 20A - FORNECIMENTO E INSTALAÇÃO. AF_10/2020 </t>
  </si>
  <si>
    <t>Sub Total</t>
  </si>
  <si>
    <t>2.0</t>
  </si>
  <si>
    <t>2.1</t>
  </si>
  <si>
    <t>2.2</t>
  </si>
  <si>
    <t>2.3</t>
  </si>
  <si>
    <t>TUBO, PVC, SOLDÁVEL, DE 25MM, INSTALADO EM RAMAL OU SUB-RAMAL DE ÁGUA - FORNECIMENTO E
INSTALAÇÃO. AF_06/2022</t>
  </si>
  <si>
    <t>m</t>
  </si>
  <si>
    <t xml:space="preserve">TUBO, PVC, SOLDÁVEL, DE 32MM, INSTALADO EM RAMAL OU SUB-RAMAL DE ÁGUA - FORNECIMENTO E
INSTALAÇÃO. AF_06/2022
</t>
  </si>
  <si>
    <t>2.4</t>
  </si>
  <si>
    <t>2.5</t>
  </si>
  <si>
    <t>2.6</t>
  </si>
  <si>
    <t>2.7</t>
  </si>
  <si>
    <t>2.8</t>
  </si>
  <si>
    <t>2.9</t>
  </si>
  <si>
    <t>un</t>
  </si>
  <si>
    <t xml:space="preserve"> TOTAL DE JOELHO DE PVC SOLDÁVEL 90º Ø 25mm= 6</t>
  </si>
  <si>
    <t xml:space="preserve"> TOTAL DE JOELHO DE PVC SOLDÁVEL 90º Ø 25mm= 9</t>
  </si>
  <si>
    <t>JOELHO 90 GRAUS, PPR, DN 25 MM, CLASSE PN 25, INSTALADO EM PRUMADA DE ÁGUA FORNECIMENTO E
INSTALAÇÃO . AF_08/2022</t>
  </si>
  <si>
    <t>JOELHO 90 GRAUS, PPR, DN 25 MM, CLASSE PN 25, INSTALADO EM RAMAL OU SUB-RAMAL DE ÁGUA
FORNECIMENTO E INSTALAÇÃO. AF_08/2022</t>
  </si>
  <si>
    <t>REGISTRO DE GAVETA BRUTO, LATÃO, ROSCÁVEL, 1" - FORNECIMENTO E INSTALAÇÃO. AF_08/2021</t>
  </si>
  <si>
    <t>REGISTRO DE ESFERA, PVC, SOLDÁVEL, COM VOLANTE, DN 25 MM - FORNECIMENTO E INSTALAÇÃO. AF_08/2021</t>
  </si>
  <si>
    <t xml:space="preserve"> TOTAL DE REGISTROS Ø 25mm= 1</t>
  </si>
  <si>
    <t xml:space="preserve"> TOTAL DE REGISTRO DE GAVETA Ø 25mm= 7</t>
  </si>
  <si>
    <t>TE, PVC, SOLDÁVEL, DN 25MM, INSTALADO EM PRUMADA DE ÁGUA - FORNECIMENTO E INSTALAÇÃO. AF_06/2022</t>
  </si>
  <si>
    <t xml:space="preserve"> TOTAL DE TÊ Ø 25mm= 5</t>
  </si>
  <si>
    <t>TE, PVC, SOLDÁVEL, DN 25MM, INSTALADO EM RAMAL OU SUB-RAMAL DE ÁGUA - FORNECIMENTO E INSTALAÇÃO.
AF_06/2022</t>
  </si>
  <si>
    <t>2.10</t>
  </si>
  <si>
    <t>2.11</t>
  </si>
  <si>
    <t>2.12</t>
  </si>
  <si>
    <t>2.14</t>
  </si>
  <si>
    <t>2.15</t>
  </si>
  <si>
    <t>2.16</t>
  </si>
  <si>
    <t>JOELHO 90 GRAUS COM BUCHA DE LATÃO, PVC, SOLDÁVEL, DN 25MM, X 1/2 INSTALADO EM RAMAL OU
SUB-RAMAL DE ÁGUA - FORNECIMENTO E INSTALAÇÃO. AF_06/2022</t>
  </si>
  <si>
    <t>LUVA DE REDUÇÃO, PVC, SOLDÁVEL, DN 32MM X 25MM, INSTALADO EM RAMAL OU SUB-RAMAL DE ÁGUA -
FORNECIMENTO E INSTALAÇÃO. AF_06/2022</t>
  </si>
  <si>
    <t>TOTAL LUVA Ø 25 1/2mm=1</t>
  </si>
  <si>
    <t>CAIXA D´ÁGUA EM POLIETILENO, 1000 LITROS (INCLUSOS TUBOS, CONEXÕES E TORNEIRA DE BÓIA) -
FORNECIMENTO E INSTALAÇÃO. AF_06/2021</t>
  </si>
  <si>
    <t>LAVATÓRIO LOUÇA BRANCA COM COLUNA, *44 X 35,5* CM, PADRÃO POPULAR, INCLUSO SIFÃO FLEXÍVEL EM
PVC, VÁLVULA E ENGATE FLEXÍVEL 30CM EM PLÁSTICO E COM TORNEIRA CROMADA PADRÃO POPULAR -
FORNECIMENTO E INSTALAÇÃO. AF_01/2020</t>
  </si>
  <si>
    <t>TOTAL DE LAVATÓRIO= 2</t>
  </si>
  <si>
    <t>TANQUE DE LOUÇA BRANCA COM COLUNA, 30L OU EQUIVALENTE, INCLUSO SIFÃO FLEXÍVEL EM PVC, VÁLVULA
METÁLICA E TORNEIRA DE METAL CROMADO PADRÃO MÉDIO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</si>
  <si>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</si>
  <si>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Papeleira Papel Toalha 2 Dobras Premisse Velox Branco
Fonte:
https://produto.mercadolivre.com.br/MLB-1238334449-papeleira-papel-toalha-2-dobras-premisse-velox-branco-_JM?matt_tool=31493002&amp;matt_internal_campaign_id=&amp;matt_word=&amp;matt_source=google&amp;matt_campaign_id=22090354070&amp;matt_ad_group_id=173090532396&amp;matt_match_type=&amp;matt_network=g&amp;matt_device=c&amp;matt_creative=727882727439&amp;matt_keyword=&amp;matt_ad_position=&amp;matt_ad_type=pla&amp;matt_merchant_id=109768598&amp;matt_product_id=MLB1238334449&amp;matt_product_partition_id=2390507433038&amp;matt_target_id=pla-2390507433038&amp;cq_src=google_ads&amp;cq_cmp=22090354070&amp;cq_net=g&amp;cq_plt=gp&amp;cq_med=pla&amp;gad_source=1&amp;gad_campaignid=22090354070&amp;gbraid=0AAAAAD93qcA5vYuvHIThnt5urGAHvNxg4&amp;gclid=EAIaIQobChMIpqDAlK63jQMVC6daBR0lHTpcEAYYAiABEgLhOPD_BwE</t>
  </si>
  <si>
    <t>BARRA DE APOIO RETA, EM ALUMINIO, COMPRIMENTO 90 CM, FIXADA NA PAREDE - FORNECIMENTO E
INSTALAÇÃO. AF_01/2020</t>
  </si>
  <si>
    <t>2.17</t>
  </si>
  <si>
    <t>2.18</t>
  </si>
  <si>
    <t>2.19</t>
  </si>
  <si>
    <t>2.20</t>
  </si>
  <si>
    <t>2.21</t>
  </si>
  <si>
    <t>Kit Vaso Sanitário Com Caixa Acoplada Com Acionamento Wt
FONTE: https://produto.mercadolivre.com.br/MLB-2878585179-kit-vaso-sanitario-com-caixa-acoplada-com-acionamento-wt-_JM?matt_tool=67089616&amp;matt_internal_campaign_id=&amp;matt_word=&amp;matt_source=google&amp;matt_campaign_id=22090193651&amp;matt_ad_group_id=174661930524&amp;matt_match_type=&amp;matt_network=g&amp;matt_device=c&amp;matt_creative=727914177091&amp;matt_keyword=&amp;matt_ad_position=&amp;matt_ad_type=pla&amp;matt_merchant_id=127659636&amp;matt_product_id=MLB2878585179&amp;matt_product_partition_id=2389865914468&amp;matt_target_id=pla-2389865914468&amp;cq_src=google_ads&amp;cq_cmp=22090193651&amp;cq_net=g&amp;cq_plt=gp&amp;cq_med=pla&amp;gad_source=1&amp;gad_campaignid=22090193651&amp;gbraid=0AAAAAD93qcDPbqog0tU--fF-5mmSO9qKw&amp;gclid=EAIaIQobChMI3tTizrW3jQMV20hIAB2wxyzFEAQYAiABEgKiL_D_BwE</t>
  </si>
  <si>
    <t>SABONETEIRA PLASTICA TIPO DISPENSER PARA SABONETE LIQUIDO COM RESERVATORIO 800 A 1500 ML, INCLUSO
FIXAÇÃO. AF_01/2020</t>
  </si>
  <si>
    <t>TOTAL DE SABONETEIRA= 3</t>
  </si>
  <si>
    <t xml:space="preserve">Total de luminaria spot de jardim= 45
Preço do mercado apenas produto= 41,19
Acrescimo de insumos= 20%=49.43
</t>
  </si>
  <si>
    <t>Espelho 80x50cm Lapidado Fácil Instalação
Fonte: https://produto.mercadolivre.com.br/MLB-3376218729-espelho-80x50cm-lapidado-facil-instalaco-_JM?matt_tool=79722229&amp;matt_internal_campaign_id=&amp;matt_word=&amp;matt_source=google&amp;matt_campaign_id=22090193708&amp;matt_ad_group_id=174661958324&amp;matt_match_type=&amp;matt_network=g&amp;matt_device=c&amp;matt_creative=727914179212&amp;matt_keyword=&amp;matt_ad_position=&amp;matt_ad_type=pla&amp;matt_merchant_id=768244878&amp;matt_product_id=MLB3376218729&amp;matt_product_partition_id=2581186566912&amp;matt_target_id=pla-2581186566912&amp;cq_src=google_ads&amp;cq_cmp=22090193708&amp;cq_net=g&amp;cq_plt=gp&amp;cq_med=pla&amp;gad_source=1&amp;gad_campaignid=22090193708&amp;gbraid=0AAAAAD93qcCMCLqLbd2uatYo6ldWl74yA&amp;gclid=EAIaIQobChMIxI3SkLy3jQMVfFpIAB1MmhPiEAQYAiABEgKAxPD_BwE</t>
  </si>
  <si>
    <t>TUBO PVC, SERIE NORMAL, ESGOTO PREDIAL, DN 40 MM, FORNECIDO E INSTALADO EM RAMAL DE DESCARGA OU
RAMAL DE ESGOTO SANITÁRIO. AF_08/2022</t>
  </si>
  <si>
    <t>CURVA LONGA 90 GRAUS, PVC, SERIE NORMAL, ESGOTO PREDIAL, DN 40 MM, JUNTA SOLDÁVEL, FORNECIDO E
INSTALADO EM RAMAL DE DESCARGA OU RAMAL DE ESGOTO SANITÁRIO. AF_08/2022</t>
  </si>
  <si>
    <t>CAIXA SIFONADA, PVC, DN 100 X 100 X 50 MM, JUNTA ELÁSTICA, FORNECIDA E INSTALADA EM RAMAL DE
DESCARGA OU EM RAMAL DE ESGOTO SANITÁRIO. AF_08/2022</t>
  </si>
  <si>
    <t>JOELHO 45 GRAUS, PVC, SERIE NORMAL, ESGOTO PREDIAL, DN 50 MM, JUNTA ELÁSTICA, FORNECIDO E INSTALADO
EM PRUMADA DE ESGOTO SANITÁRIO OU VENTILAÇÃO. AF_08/2022</t>
  </si>
  <si>
    <t>TUBO PVC, SERIE NORMAL, ESGOTO PREDIAL, DN 50 MM, FORNECIDO E INSTALADO EM RAMAL DE DESCARGA OU
RAMAL DE ESGOTO SANITÁRIO. AF_08/2022
M 28,04 - 26,60 -
89799 TUBO PVC, SERIE NORMAL, ESGOTO PREDIAL,</t>
  </si>
  <si>
    <t>JUNÇÃO SIMPLES DE PVC, 45 GRAUS, SÉRIE NORMAL, PARA ESGOTO PREDIAL, DN 100 MM, INSTALADA EM DRENO -
FORNECIMENTO E INSTALAÇÃO. AF_07/2021</t>
  </si>
  <si>
    <t>JOELHO 90 GRAUS, PVC, SERIE NORMAL, ESGOTO PREDIAL, DN 100 MM, JUNTA ELÁSTICA, FORNECIDO E
INSTALADO EM RAMAL DE DESCARGA OU RAMAL DE ESGOTO SANITÁRIO. AF_08/2022</t>
  </si>
  <si>
    <t xml:space="preserve"> LUVA SIMPLES, PVC, SERIE NORMAL, ESGOTO PREDIAL, DN 50 MM, JUNTA ELÁSTICA, FORNECIDO E INSTALADO EM
RAMAL DE DESCARGA OU RAMAL DE ESGOTO SANITÁRIO. AF_08/2022</t>
  </si>
  <si>
    <t>TUBO PVC, SERIE NORMAL, ESGOTO PREDIAL, DN 100 MM, FORNECIDO E INSTALADO EM RAMAL DE DESCARGA OU
RAMAL DE ESGOTO SANITÁRIO. AF_08/2022</t>
  </si>
  <si>
    <t xml:space="preserve">m </t>
  </si>
  <si>
    <t>TOTAL CAIXA SIFONADA GIRAFÁCIL 100 X 100 X 50mm= 3</t>
  </si>
  <si>
    <t>Caixa De Inspeção Esgoto 100 Mm Com Tampa Reforçada Tigre
FONTE: https://www.mercadolivre.com.br/caixa-de-inspeco-esgoto-100-mm-com-tampa-reforcada-tigre/p/MLB26144621#polycard_client=search-nordic&amp;searchVariation=MLB26144621&amp;wid=MLB3421503993&amp;position=2&amp;search_layout=stack&amp;type=product&amp;tracking_id=33f676ee-d64f-4824-9664-d61545239d3d&amp;sid=search</t>
  </si>
  <si>
    <t>Obra: CONSTRUÇÃO DO CENTRO CULTURAL</t>
  </si>
  <si>
    <t>Data de preço: Sinapi 04/2025  sem desoneração</t>
  </si>
  <si>
    <t>CAIXA DE GORDURA SIMPLES, CIRCULAR, EM CONCRETO PRÉ-MOLDADO, DIÂMETRO INTERNO = 0,4 M, ALTURA
INTERNA = 0,4 M. AF_12/2020</t>
  </si>
  <si>
    <t>TOTAL TUBO DE PVC ESGOTO PRIMÁRIO Ø 100mm=36</t>
  </si>
  <si>
    <t>TOTAL JOELHO 90º ESGOTO PRIMÁRIO Ø 100mm=2</t>
  </si>
  <si>
    <t>TOTAL LUVA SIMPLES ESGOTO Ø 50mm=2</t>
  </si>
  <si>
    <t>TOTAL JUNÇÃO SIMPLES ESGOTO 100 X 50mm=2</t>
  </si>
  <si>
    <t>TOTAL TUBO DE PVC ESGOTO SECUNDÁRIO Ø 50mm=3</t>
  </si>
  <si>
    <t>TOTAL JOELHO DE PVC 45º LONGA ESGOTO SECUNDÁRIO Ø 50mm=3</t>
  </si>
  <si>
    <t>TOTAL CURVA DE PVC CURTA 90º ESGOTO SECUNDÁRIO Ø 40mm=  5</t>
  </si>
  <si>
    <t>TOTAL TUBO DE PVC ESGOTO SECUNDÁRIO Ø 40mm=5.40</t>
  </si>
  <si>
    <t>TOTAL CAIXA DE INSPEÇÃO DE GORDURA=5</t>
  </si>
  <si>
    <t>ELETRODUTO RÍGIDO ROSCÁVEL, PVC, DN 75 MM (2 1/2"), PARA REDE ENTERRADA DE DISTRIBUIÇÃO DE ENERGIA
ELÉTRICA - FORNECIMENTO E INSTALAÇÃO. AF_12/2021</t>
  </si>
  <si>
    <t>Total eletroduto 75mm=15</t>
  </si>
  <si>
    <t>Total eletroduto 20mm= 651.62</t>
  </si>
  <si>
    <t>CABO DE COBRE FLEXÍVEL ISOLADO, 6 MM², ANTI-CHAMA 450/750 V, PARA CIRCUITOS TERMINAIS -
FORNECIMENTO E INSTALAÇÃO. AF_03/2023</t>
  </si>
  <si>
    <t xml:space="preserve">Total de Cabo de 1.5mm Preto  ou Vermelho (Fase)= 111
Total de Cabo de 1.5mm Azul (Neutro)= 111
Total de Cabo de 1.5mm Amarelo ou Marrom (Retorno)= 25
Total:246.90m cabo de iluminação
</t>
  </si>
  <si>
    <t>Cabo de 2.5mm PT ou VM(Fase)= 405.45
Cabo de 2.5mm AM OU MR (Neutro)= 405.46
Cabo de 2.5mm VD (Terra)=405.46
Cabo de 2.5mm (Retorno) AZ=10</t>
  </si>
  <si>
    <t xml:space="preserve">Cabo de 4,0mm PT ou VM (fase)=36
Cabo de 4,0mm AM OU MR (fase)=36
Cabo de 4,0mm VD (Terra)=36
</t>
  </si>
  <si>
    <t xml:space="preserve">Cabo de 6,0mm PT ou VM (fase)=70
Cabo de 6,0mm AM OU MR (fase)=70
Cabo de 6,0mm VD (Terra)=70
</t>
  </si>
  <si>
    <t xml:space="preserve">Cabo de 120,0mm PT ou VM (fase)=14.10
Cabo de 120,0mm PT ou VM (fase)=14.10
Cabo de 120,0mm AM OU MR (fase)=14.1
Cabo de 120.0mm AM OU MR (Neutro)= 14.1
Cabo de 120,0mm VD (Terra)=14.10
</t>
  </si>
  <si>
    <t xml:space="preserve">TUBO DE PVC SOLDÁVEL Ø 25mm=(2.55+0.4+2.55+0.4+1.65+2.55+2.55+2.55+1.65+2)*1.2= 
22.62
</t>
  </si>
  <si>
    <t>JOELHO DE PVC SOLDÁVEL 90º COM BUCHA DE LATÃO Ø 25 x 1/2"=12</t>
  </si>
  <si>
    <t>TOTAL DE PIAS= 2</t>
  </si>
  <si>
    <t>TOTAL DE TANQUE= 1</t>
  </si>
  <si>
    <t>TOTAL DE CAIXA D' ÁGUA 1000L= 1</t>
  </si>
  <si>
    <t>Torneira Esfera Para Máquina De Lavar 1/4 Volta 1/2 Blukit
FONTE: https://www.mercadolivre.com.br/torneira-esfera-para-maquina-de-lavar-14-volta-12-blukit/p/MLB32469526?pdp_filters=item_id:MLB4033156017#wid=MLB4033156017&amp;sid=search&amp;is_advertising=true&amp;searchVariation=MLB32469526&amp;backend_model=search-backend&amp;position=2&amp;search_layout=grid&amp;type=pad&amp;tracking_id=6f3747fd-f1d7-4b7c-94b1-19d7c86d4142&amp;is_advertising=true&amp;ad_domain=VQCATCORE_LST&amp;ad_position=2&amp;ad_click_id=NmY4YTA2MmEtZjMyZi00NmEzLWI3NzItODQzNGMwZGFlNGE1</t>
  </si>
  <si>
    <t>Hope Metais torneira de jardim área de serviço cromada 1/4 de volta
FONTE: 
https://www.mercadolivre.com.br/hope-metais-torneira-de-jardim-area-de-servico-cromada-14-de-volta/p/MLB25640005?pdp_filters=shipping:fulfillment#wid=MLB4128365880&amp;sid=search&amp;intervention_type=full&amp;position=1&amp;search_layout=grid&amp;type=cart_intervention&amp;tracking_id=1d6049b1-3ff3-4e08-abed-365f6023bf6a</t>
  </si>
  <si>
    <t xml:space="preserve"> SENSOR DE PRESENÇA COM FOTOCÉLULA, FIXAÇÃO EM PAREDE - FORNECIMENTO E INSTALAÇÃO. AF_09/2024</t>
  </si>
  <si>
    <t>1.30</t>
  </si>
  <si>
    <t>1.34</t>
  </si>
  <si>
    <t>2.13</t>
  </si>
  <si>
    <t>2.22</t>
  </si>
  <si>
    <t>m²</t>
  </si>
  <si>
    <t xml:space="preserve"> PAREDE COM SISTEMA EM CHAPAS DE GESSO PARA DRYWALL, USO INTERNO, COM DUAS FACES SIMPLES E
 ESTRUTURA METÁLICA COM GUIAS SIMPLES PARA PAREDES COM ÁREA LÍQUIDA MAIOR OU IGUAL A 6 M2, COM
 VÃOS. AF_07/2023_PS</t>
  </si>
  <si>
    <t>CONTRAPISO EM ARGAMASSA TRAÇO 1:4 (CIMENTO E AREIA), PREPARO MANUAL, APLICADO EM ÁREAS
 MOLHADAS SOBRE IMPERMEABILIZAÇÃO, ACABAMENTO NÃO REFORÇADO, ESPESSURA 3CM. AF_07/2021</t>
  </si>
  <si>
    <t xml:space="preserve"> CONTRAPISO EM ARGAMASSA TRAÇO 1:4 (CIMENTO E AREIA), PREPARO MANUAL, APLICADO EM ÁREAS SECAS
 SOBRE LAJE, ADERIDO, ACABAMENTO NÃO REFORÇADO, ESPESSURA 3CM. AF_07/2021</t>
  </si>
  <si>
    <t>EXECUÇÃO DE PAVIMENTO EM PISO INTERTRAVADO, COM BLOCO RETANGULAR COR NATURAL DE 20 X 10 CM,
 ESPESSURA 6 CM. AF_10/2022</t>
  </si>
  <si>
    <t xml:space="preserve"> EXECUÇÃO DE PAVIMENTO EM PISO INTERTRAVADO, COM BLOCO RETANGULAR COLORIDO DE 20 X 10 CM,
 ESPESSURA 8 CM. AF_10/2022</t>
  </si>
  <si>
    <t>ED-50753</t>
  </si>
  <si>
    <t>SEINFRA</t>
  </si>
  <si>
    <t>REVESTIMENTO COM PORCELANATO APLICADO EM PISO,
 ACABAMENTO ESMALTADO ACETINADO, AMBIENTE INTERNO/
 EXTERNO, PADRÃO EXTRA, BORDA RETIFICADA, DIMENSÃO DA
 PEÇA (45X45)CM, ASSENTAMENTO COM ARGAMASSA
 INDUSTRIALIZADA, INCLUSIVE REJUNTAMENTO</t>
  </si>
  <si>
    <t>ED-50727</t>
  </si>
  <si>
    <t>CHAPISCO COM ARGAMASSA, TRAÇO 1:3 (CIMENTO E AREIA), ESP
 . 5MM, APLICADO EM ALVENARIA/ESTRUTURA DE CONCRETO
 COM COLHER, INCLUSIVE ARGAMASSA COM PREPARO
 MECANIZADO</t>
  </si>
  <si>
    <t>ED-50732</t>
  </si>
  <si>
    <t>EMBOÇO COM ARGAMASSA, TRAÇO 1:6 (CIMENTO E AREIA), ESP.
 20MM, APLICAÇÃO MANUAL, INCLUSIVE ARGAMASSA COM
 PREPARO MECANIZADO, EXCLUSIVE CHAPISCO</t>
  </si>
  <si>
    <t>ED-50760</t>
  </si>
  <si>
    <t>REBOCO COM ARGAMASSA, TRAÇO 1:2:9 (CIMENTO, CAL E AREIA)
 , COM ADITIVO IMPERMEABILIZANTE, ESP. 20MM, APLICAÇÃO
 MANUAL, INCLUSIVE ARGAMASSA COM PREPARO MECANIZADO,
 EXCLUSIVE CHAPISCO</t>
  </si>
  <si>
    <t>ED-9081</t>
  </si>
  <si>
    <t xml:space="preserve"> REVESTIMENTO COM CERÂMICA APLICADO EM PAREDE,
 ACABAMENTO ESMALTADO, AMBIENTE INTERNO/EXTERNO,
 PADRÃO EXTRA, DIMENSÃO DA PEÇA ATÉ 2025 CM2, PEI III,
 ASSENTAMENTO COM ARGAMASSA INDUSTRIALIZADA, INCLUSIVE
 REJUNTAMENTO</t>
  </si>
  <si>
    <t>ED-50514</t>
  </si>
  <si>
    <t>PREPARAÇÃO PARA EMASSAMENTO OU PINTURA (LÁTEX/
 ACRÍLICA) EM PAREDE, INCLUSIVE UMA (1) DEMÃO DE SELADOR
 ACRÍLICO</t>
  </si>
  <si>
    <t>ED-50516</t>
  </si>
  <si>
    <t>PREPARAÇÃO PARA EMASSAMENTO OU PINTURA (LÁTEX/
 ACRÍLICA) EM PAREDE OU FORRO EM CHAPA DE GESSO
 ACARTONADO (DRYWALL), INCLUSIVE UMA (1) DEMÃO DE
 SELADOR ACRÍLICO</t>
  </si>
  <si>
    <t>ED-50515</t>
  </si>
  <si>
    <t>PREPARAÇÃO PARA EMASSAMENTO OU PINTURA (LÁTEX/
 ACRÍLICA) EM TETO, INCLUSIVE UMA (1) DEMÃO DE SELADOR
 ACRÍLICO</t>
  </si>
  <si>
    <t>ED-50486</t>
  </si>
  <si>
    <t>EMASSAMENTO EM FORRO DE GESSO COM MASSA CORRIDA (
 PVA), UMA (1) DEMÃO, INCLUSIVE LIXAMENTO PARA PINTURA</t>
  </si>
  <si>
    <t xml:space="preserve"> ED-50474</t>
  </si>
  <si>
    <t>EMASSAMENTO EM PAREDE COM MASSA ACRÍLICA, DUAS (2)
 DEMÃOS, INCLUSIVE LIXAMENTO PARA PINTURA</t>
  </si>
  <si>
    <t>ED-50484</t>
  </si>
  <si>
    <t>EMASSAMENTO EM PAREDE EM CHAPA DE GESSO ACARTONADO
 (DRYWALL) COM MASSA CORRIDA (PVA), UMA (1) DEMÃO,
 INCLUSIVE LIXAMENTO PARA PINTURA</t>
  </si>
  <si>
    <t>ED-50498</t>
  </si>
  <si>
    <t>PINTURA LÁTEX (PVA) EM PAREDE, DUAS (2) DEMÃOS, COM
 APLICAÇÃO MANUAL, EXCLUSIVE SELADOR ACRÍLICO E MASSA
 ACRÍLICA/CORRIDA (PVA)</t>
  </si>
  <si>
    <t>ED-50499</t>
  </si>
  <si>
    <t>ED-50451</t>
  </si>
  <si>
    <t>PINTURA ACRÍLICA EM PAREDE, DUAS (2) DEMÃOS, COM
 APLICAÇÃO MANUAL, EXCLUSIVE SELADOR ACRÍLICO E MASSA
 ACRÍLICA/CORRIDA (PVA)</t>
  </si>
  <si>
    <t>PINTURA LÁTEX (PVA) EM TETO, DUAS (2) DEMÃOS, COM
 APLICAÇÃO MANUAL, EXCLUSIVE SELADOR ACRÍLICO E MASSA
 ACRÍLICA/CORRIDA (PVA)</t>
  </si>
  <si>
    <t>u</t>
  </si>
  <si>
    <t>ED-9320</t>
  </si>
  <si>
    <t xml:space="preserve"> PISO EM CONCRETO USINADO CONVENCIONAL COM DE FCK
 15MPA, COM TELA SOLDADA NERVURADA TIPO Q-138,
 ACABAMENTO POLÍDO EM NÍVEL ZERO, ESP. 10CM, INCLUSIVE
 FORNECIMENTO, LANÇAMENTO, ADENSAMENTO, EXCLUSIVE
 JUNTA DE DILATAÇÃO</t>
  </si>
  <si>
    <t>ED-23034</t>
  </si>
  <si>
    <t>Total de portas de aço 0.9*2.1 = 2</t>
  </si>
  <si>
    <t>ED-49603</t>
  </si>
  <si>
    <t>PORTA DE MADEIRA COMPLETA, DIMENSÃO (90X210)CM, TIPO DE ABRIR, UMA (1) FOLHA, ACABAMENTO NATURAL PARA PINTURA/ VERNIZ, TIPO PRANCHETA/SARRAFEADA, INCLUSIVE MARCO, ALIZAR E FERRAGENS, EXCLUSIVE PINTURA/VERNIZ</t>
  </si>
  <si>
    <t>Porta De Abrir Com Vidro 2 Partes 210x90 Branco Linha 25
Fonte: https://produto.mercadolivre.com.br/MLB-4034298943-porta-de-abrir-com-vidro-2-partes-210x90-branco-linha-25-_JM?searchVariation=183373037660#polycard_client=search-nordic&amp;searchVariation=183373037660&amp;position=1&amp;search_layout=grid&amp;type=item&amp;tracking_id=a368ede8-f2f6-496b-b630-e7b62ae0c1dc</t>
  </si>
  <si>
    <t>Porta Balcão Vidro Blindex Incolor 8mm 4 Folhas 2,00x1,90mts
Fonte: https://produto.mercadolivre.com.br/MLB-3503291085-porta-balco-vidro-blindex-incolor-8mm-4-folhas-200x190mts-_JM?searchVariation=180555528295#polycard_client=search-nordic&amp;searchVariation=180555528295&amp;position=1&amp;search_layout=grid&amp;type=item&amp;tracking_id=b3a3958e-ac65-4e58-a711-d5c7e0063e33</t>
  </si>
  <si>
    <t>Total de portas de madeira= 8</t>
  </si>
  <si>
    <t>PORTA METÁLICA, TIPO DE ABRIR, COM UMA (1) FOLHA, EM
 CHAPA GALVANIZADA LAMBRIL, MODELO QUADRADO, INCLUSIVE
 PINTURA ANTICORROSIVA A BASE DE ÓXIDO DE FERRO (ZARCÃO)
 , UMA (1) DEMÃO, FORNECIMENTO E ASSENTAMENTO, EXCLUSIVE
 FECHADURA E DOBRADIÇA</t>
  </si>
  <si>
    <t>Porta De Aço De Correr E Postigo 215x160cm 2 Folhas Com
Fonte: https://www.mercadolivre.com.br/porta-de-aco-de-correr-e-postigo-215x160cm-2-folhas-com/p/MLB27993298?searchVariation=MLB27993298#polycard_client=search-nordic&amp;searchVariation=MLB27993298&amp;wid=MLB3831502397&amp;position=2&amp;search_layout=grid&amp;type=product&amp;tracking_id=b0105b8b-e470-4d4f-a5c9-b0c8d095354f&amp;sid=search</t>
  </si>
  <si>
    <t>Total de alçapão= 1
preço mercado= 156.39+20%= 187.66</t>
  </si>
  <si>
    <t xml:space="preserve"> CONTRAVERGA PRÉ-FABRICADA, ESPESSURA DE *10* CM. AF_03/2024</t>
  </si>
  <si>
    <t xml:space="preserve"> VERGA PRÉ-FABRICADA COM ATÉ 1,5 M DE VÃO, ESPESSURA DE *10* CM. AF_03/2024</t>
  </si>
  <si>
    <t>ED-50660</t>
  </si>
  <si>
    <t>CALHA EM CHAPA GALVANIZADA, ESP. 0,65MM (GSG-24), COM
 DESENVOLVIMENTO DE 100CM, INCLUSIVE IÇAMENTO MANUAL
 VERTICAL</t>
  </si>
  <si>
    <t>ED-50682</t>
  </si>
  <si>
    <t>RUFO E CONTRARRUFO EM CHAPA GALVANIZADA, ESP. 0,5MM (
 GSG-26), COM DESENVOLVIMENTO DE 15CM, INCLUSIVE
 IÇAMENTO MANUAL VERTICAL</t>
  </si>
  <si>
    <t>ED-49962</t>
  </si>
  <si>
    <t>RALO HEMISFÉRICO, TIPO ABACAXI, DIÂMETRO DE 100MM,
 EXCLUSIVE CONDUTOR DE ÁGUA PLUVIAL</t>
  </si>
  <si>
    <t>ED-48429</t>
  </si>
  <si>
    <t>COBERTURA EM TELHA METÁLICA GALVANIZADA TRAPEZOIDAL,
 TIPO DUPLA TERMOACÚSTICA COM DUAS FACES TRAPEZOIDAIS,
 ESP. 0,43MM, PREENCHIMENTO EM POLIESTIRENO EXPANDIDO/
 ISOPOR COM ESP. 30MM, ACABAMENTO NATURAL, INCLUSIVE
 ACESSÓRIOS PARA FIXAÇÃO, FORNECIMENTO E INSTALAÇÃO</t>
  </si>
  <si>
    <t xml:space="preserve"> ED-48402</t>
  </si>
  <si>
    <t>CUMEEIRA GALVANIZADA TRAPEZOIDAL, TIPO SIMPLES, ESP. 0,
 50MM, ACABAMENTO NATURAL, INCLUSIVE ACESSÓRIOS PARA
 FIXAÇÃO, FORNECIMENTO, INSTALAÇÃO E IÇAMENTO MANUAL
 VERTICAL</t>
  </si>
  <si>
    <t>Total cumeeira= 18.12m</t>
  </si>
  <si>
    <t>Total Ralo= 6m</t>
  </si>
  <si>
    <t xml:space="preserve">TELHADO </t>
  </si>
  <si>
    <t>PINTURA</t>
  </si>
  <si>
    <t>ESQUADRIAS</t>
  </si>
  <si>
    <t>EXTERNO</t>
  </si>
  <si>
    <t>ED-51144</t>
  </si>
  <si>
    <t>PASSEIOS DE CONCRETO E = 8 CM, FCK = 15 MPA PADRÃO
 PREFEITURA</t>
  </si>
  <si>
    <t>Total de calçada= 25+27.45+116= 168.5m²</t>
  </si>
  <si>
    <t>ED-50459</t>
  </si>
  <si>
    <t>PINTURA ACRÍLICA PARA PISO EM PASSEIO/SUPERFÍCIE
 CIMENTADA, DUAS (2) DEMÃOS, COM APLICAÇÃO MANUAL</t>
  </si>
  <si>
    <t>ED-50464</t>
  </si>
  <si>
    <t>PINTURA COM RESINA ACRÍLICA EM PISOS CIMENTADOS, DUAS (2
 ) DEMÃOS, COM APLICAÇÃO MANUAL, INCLUSIVE PREPARAÇÃO E
 LIMPEZA DA SUPERFÍCIE</t>
  </si>
  <si>
    <t>ED-51148</t>
  </si>
  <si>
    <t>RAMPA PARA ACESSO DE DEFICIENTE, EM CONCRETO SIMPLES
 FCK = 25 MPA, DESEMPENADA, COM PINTURA INDICATIVA, 02
 DEMÃOS</t>
  </si>
  <si>
    <t>GUARDA-CORPO DE AÇO GALVANIZADO DE 1,10M DE ALTURA, MONTANTES TUBULARES DE 1.1/2 ESPAÇADOS DE
 1,20M, TRAVESSA SUPERIOR DE 2, GRADIL FORMADO POR BARRAS CHATAS EM FERRO DE 32X4,8MM, FIXADO COM
 CHUMBADOR MECÂNICO. AF_04/2019_PS</t>
  </si>
  <si>
    <t>Total de guarda corpo jardim altura 0.20cm= 15.3m</t>
  </si>
  <si>
    <t>ED-19640</t>
  </si>
  <si>
    <t>PINTURA ESMALTE BASE SOLVENTE EM GUARDA CORPO, COM
 OU SEM CORRIMÃO, DUAS (2) DEMÃOS, INCLUSIVE UMA (1)
 DEMÃO DE FUNDO ANTICORROSIVO</t>
  </si>
  <si>
    <t>ASSENTAMENTO DE GUIA (MEIO-FIO) EM TRECHO CURVO, CONFECCIONADA EM CONCRETO PRÉ-FABRICADO,
 DIMENSÕES 100X15X13X20 CM (COMPRIMENTO X BASE INFERIOR X BASE SUPERIOR X ALTURA). AF_01/2024</t>
  </si>
  <si>
    <t>ED-15450</t>
  </si>
  <si>
    <t>ED-50635</t>
  </si>
  <si>
    <t>PLACA DE ALUMÍNIO FUNDIDO, DIMENSÃO (85X50)CM, PARA
 INAUGURAÇÃO, INCLUSIVE FIXAÇÃO</t>
  </si>
  <si>
    <t>placa com dimensões conforme projeto=1</t>
  </si>
  <si>
    <t>JARDIM</t>
  </si>
  <si>
    <t>ED-50437</t>
  </si>
  <si>
    <t>PLANTIO DE GRAMA ESMERALDA EM PLACAS, INCLUSIVE TERRA
 VEGETAL E CONSERVAÇÃO POR TRINTA (30) DIAS</t>
  </si>
  <si>
    <t>Total de grama esmeralda= 43.5m²</t>
  </si>
  <si>
    <t>Floricultura Recanto Natureza Gramas e Jardins</t>
  </si>
  <si>
    <t>Mercado</t>
  </si>
  <si>
    <t xml:space="preserve">MINI IXORA - VERMELHA 
Para o plantio 
Substrato
Calcário </t>
  </si>
  <si>
    <t xml:space="preserve">HORTÊNCIA
- Calcário dolomítico
Substrato
</t>
  </si>
  <si>
    <t xml:space="preserve">  ABACAXI ROXO
Substrato 
Calcário 
Húmus
</t>
  </si>
  <si>
    <t xml:space="preserve"> CICA PALMEIRA – SAGU 
Substrato
Calcário 
</t>
  </si>
  <si>
    <t>Substrato – 02Sacos (20kg) 
Valor de cada saco R$ = 22,00
Total = R$44,00.
Calcário – kg
Total = R$ 1,25
total de mudas= 6</t>
  </si>
  <si>
    <t xml:space="preserve">ÁRVORE DO VIAJANTE 
Substrato </t>
  </si>
  <si>
    <t>Substrato – 1saco (20kg)
Mudas= 1</t>
  </si>
  <si>
    <t>ARQUIBANCADA</t>
  </si>
  <si>
    <t>ED-50837</t>
  </si>
  <si>
    <t>ARQUIBANCADA PADRÃO DE CONCRETO SEM SOLO, METRO DE
 CADA DEGRAU DE 90 X 40 CM, DESEMPENADO A FRESCO E
 DEGRAUS INTERMEDIÁRIO DE 10 EM 10 M (PARA MEDIÇÕES:
 MULTIPLICAR A EXTENSÃO PELO NÚMERO DE DEGRAUS) - (
 PADRÃO SEE)</t>
  </si>
  <si>
    <t>ED-9934</t>
  </si>
  <si>
    <t xml:space="preserve"> PINTURA EPÓXI EM PISO, DUAS (2) DEMÃOS, COM APLICAÇÃO
 MANUAL, INCLUSIVE UMA (1) DEMÃO DE PRIMER EPÓXI</t>
  </si>
  <si>
    <t xml:space="preserve"> LIMPEZA DE SUPERFÍCIE COM JATO DE ALTA PRESSÃO. AF_04/2019</t>
  </si>
  <si>
    <t>Janela De Correr, Vitrô 2 Folhas 60x150 Preto Linha Suprema
Fonte: https://produto.mercadolivre.com.br/MLB-4635568868-janela-de-correr-vitr-2-folhas-60x150-preto-linha-suprema-_JM?matt_tool=24771223&amp;matt_internal_campaign_id=&amp;matt_word=&amp;matt_source=google&amp;matt_campaign_id=22442948850&amp;matt_ad_group_id=177452015745&amp;matt_match_type=&amp;matt_network=g&amp;matt_device=c&amp;matt_creative=746682045806&amp;matt_keyword=&amp;matt_ad_position=&amp;matt_ad_type=pla&amp;matt_merchant_id=5365110815&amp;matt_product_id=MLB4635568868&amp;matt_product_partition_id=613677686816&amp;matt_target_id=pla-613677686816&amp;cq_src=google_ads&amp;cq_cmp=22442948850&amp;cq_net=g&amp;cq_plt=gp&amp;cq_med=pla&amp;gad_source=1&amp;gad_campaignid=22442948850&amp;gbraid=0AAAAAD93qcC4MV2LzJCyJq2b6s4_W7orz&amp;gclid=EAIaIQobChMIhLvSpcuMjgMViFxIAB2BKR31EAQYAiABEgKHXPD_BwE</t>
  </si>
  <si>
    <t>Janela Vitro Banheiro Maxim Ar Sg Alumínio Branco 60x60 L25
4 folhas
Fonte: https://produto.mercadolivre.com.br/MLB-3165938508-janela-vitro-banheiro-maxim-ar-sg-aluminio-branco-60x60-l25-_JM?searchVariation=176448017543#is_advertising=true&amp;searchVariation=176448017543&amp;backend_model=search-backend&amp;position=19&amp;search_layout=grid&amp;type=pad&amp;tracking_id=79e995d6-6208-4f62-a20f-bd72d878a9b0&amp;is_advertising=true&amp;ad_domain=VQCATCORE_LST&amp;ad_position=19&amp;ad_click_id=ZmQxOTIyNzgtOTFhNy00YmI2LTk5ZWEtM2U1Y2JjNWMyOGQ1</t>
  </si>
  <si>
    <t>Janela De Correr, Vitrô 2 Folhas 120x60 Preto Linha Suprema
Fonte: https://produto.mercadolivre.com.br/MLB-4050720853-janela-de-correr-vitr-2-folhas-120x60-preto-linha-suprema-_JM?matt_tool=83488700&amp;matt_internal_campaign_id=&amp;matt_word=&amp;matt_source=google&amp;matt_campaign_id=22452833920&amp;matt_ad_group_id=178764963115&amp;matt_match_type=&amp;matt_network=g&amp;matt_device=c&amp;matt_creative=746682045962&amp;matt_keyword=&amp;matt_ad_position=&amp;matt_ad_type=pla&amp;matt_merchant_id=5587773227&amp;matt_product_id=MLB4050720853&amp;matt_product_partition_id=2421701567645&amp;matt_target_id=pla-2421701567645&amp;cq_src=google_ads&amp;cq_cmp=22452833920&amp;cq_net=g&amp;cq_plt=gp&amp;cq_med=pla&amp;gad_source=1&amp;gad_campaignid=22452833920&amp;gbraid=0AAAAAD93qcB1WlSRzgyBPsv7E9yD4fXQO&amp;gclid=EAIaIQobChMIn920_s6MjgMVpVhIAB0gCRSwEAQYASABEgLhWvD_BwE</t>
  </si>
  <si>
    <t>Janela de Correr Três Folhas - Preta Linha Suprema
Fonte: https://www.decoraesquadrias.com.br/products/janela-de-correr-tres-folhas-preta?variant=50297851543872&amp;country=BR&amp;currency=BRL&amp;utm_medium=product_sync&amp;utm_source=google&amp;utm_content=sag_organic&amp;utm_campaign=sag_organic&amp;gad_source=1&amp;gad_campaignid=22605961668&amp;gbraid=0AAAAA9XorcmJQS_8xhMCflLU7K3jO2CbR&amp;gclid=EAIaIQobChMIq9WL0c-MjgMVn2hIAB175AjVEAQYAyABEgKAefD_BwE</t>
  </si>
  <si>
    <t xml:space="preserve">                                                                                                                                                                          </t>
  </si>
  <si>
    <t>ELEMENTOS DECORATIVOS</t>
  </si>
  <si>
    <t>ED-9814</t>
  </si>
  <si>
    <t xml:space="preserve"> CONJUNTO DE TRÊS (3) MASTROS DE PÁTIO PARA BANDEIRAS
 EM TUBO GALVANIZADO FLANGEADO, COM DOIS (2) MASTROS DE
 6M ALTURA E UM (1) MASTRO DE 7M DE ALTURA, INCLUSIVE
 BASE DE CONCRETO</t>
  </si>
  <si>
    <t>Conjunto de Mastro= 1</t>
  </si>
  <si>
    <t>BANCO EM CONCRETO APARENTE, TIPO-1, PADRÃO SEE-MG, SEM
 ENCOSTO, POLIDO COM ACABAMENTO EM VERNIZ, ESP. 5CM,
 COMPRIMENTO 130CM, LARGURA 40CM, ALTURA 45CM,
 EXCLUSIVE FIXAÇÃO EM PISO</t>
  </si>
  <si>
    <t>Rodrigo Comunicação Visual
Empresa municipio de Alpinópolis- MG</t>
  </si>
  <si>
    <t xml:space="preserve"> Letras em acm espelhado prata</t>
  </si>
  <si>
    <t>TOTAL DE BARRA DE APOIO= 10</t>
  </si>
  <si>
    <t>INSTALAÇÃO DE LIXEIRA METÁLICA DUPLA, CAPACIDADE DE 60 L, EM TUBO DE AÇO CARBONO E CESTOS EM
 CHAPA DE AÇO COM PINTURA ELETROSTÁTICA, SOBRE PISO DE CONCRETO EXISTENTE. AF_11/2021</t>
  </si>
  <si>
    <t>Lixeira=4</t>
  </si>
  <si>
    <t>Karina Almeida</t>
  </si>
  <si>
    <t xml:space="preserve"> ED-48232</t>
  </si>
  <si>
    <t>ALVENARIA DE VEDAÇÃO COM TIJOLO CERÂMICO FURADO, ESP.
 14CM, PARA REVESTIMENTO, INCLUSIVE ARGAMASSA PARA
 ASSENTAMENTO</t>
  </si>
  <si>
    <t>Total de meio fio de jardim altura = 22+23.92+14.82+18.9+3=37.2m</t>
  </si>
  <si>
    <t>Total de area de parede em alvenaria interno e externo=340*2=680m²</t>
  </si>
  <si>
    <t>Portinhola A 70 X 70 L Alçapão Porta Brilho Ventilada
Fonte: https://produto.mercadolivre.com.br/MLB-5372029494-portinhola-a-70-x-70-l-alcapo-porta-brilho-ventilada-_JM?matt_tool=83488700&amp;matt_internal_campaign_id=&amp;matt_word=&amp;matt_source=google&amp;matt_campaign_id=22452833920&amp;matt_ad_group_id=178764963115&amp;matt_match_type=&amp;matt_network=g&amp;matt_device=c&amp;matt_creative=746682045962&amp;matt_keyword=&amp;matt_ad_position=&amp;matt_ad_type=pla&amp;matt_merchant_id=5078672340&amp;matt_product_id=MLB5372029494&amp;matt_product_partition_id=2391212251613&amp;matt_target_id=pla-2391212251613&amp;cq_src=google_ads&amp;cq_cmp=22452833920&amp;cq_net=g&amp;cq_plt=gp&amp;cq_med=pla&amp;gad_source=1&amp;gad_campaignid=22452833920&amp;gbraid=0AAAAAD93qcC3-hAS6SKCXlRSd6NYS3PNW&amp;gclid=EAIaIQobChMIl7aA_JGSjgMVDVpIAB27LB2XEAQYDiABEgKhbfD_BwE</t>
  </si>
  <si>
    <t>Total Contraverga= 27m</t>
  </si>
  <si>
    <t>Total verga= 52m</t>
  </si>
  <si>
    <t>ED-50490</t>
  </si>
  <si>
    <t>PINTURA EPÓXI EM FAIXAS DE DEMARCAÇÃO DE PISO, LARGURA
 DE 5 CM, DUAS (2) DEMÃOS, COM APLICAÇÃO MANUAL</t>
  </si>
  <si>
    <t>ED-50518</t>
  </si>
  <si>
    <t>PINTURA PARA SINALIZAÇÃO DE VAGA DE ESTACIONAMENTO PARA PORTADORES DE NECESSIDADES ESPECIAIS SOBRE PAVIMENTAÇÃO URBANA, DUAS (2) DEMÃOS, COM APLICAÇÃO MANUAL, INCLUSIVE ÁREA DE PROTEÇÃO DE ESTACIONAMENTO</t>
  </si>
  <si>
    <t>Total de área de vagas para portadores de necessidades especiais estacionamento= 3</t>
  </si>
  <si>
    <t>Total de rampa= 7</t>
  </si>
  <si>
    <t>Total de área de parede externa=291.93x 2= 583.86m²</t>
  </si>
  <si>
    <t>Banco de concreto circular com canteiro dentro conforme projeto= 5</t>
  </si>
  <si>
    <t>Total de área de estacionamento= 350+112=462 m²</t>
  </si>
  <si>
    <t>Valor de cada muda= 8.5*12=102
Substrato –  ½ Sacos (20kg) 
Valor de cada saco R$ = 22,00
Total = R$11,00
Calcário – 1½ kg
Total = R$ 1,88
Total de mudas= 12</t>
  </si>
  <si>
    <t xml:space="preserve"> Mudas – Hortência=59
Valor de cada muda R$ 7,50 Total = R$ 442,50 
Quantidade de calcário – 4,40 kg - Total = R$ 5,60
Substrato – 3 Sacos (20kg) 
Valor de cada saco R$ =22,00- Total = R$ 66,00</t>
  </si>
  <si>
    <t>Substrato – 1Saco (20kg) 
Valor de cada saco R$ = 22,00
Total = R$ 22,00
Calcário – 1½ kg
Total = R$ 1,88
Húmus1 saco 
Total = R$ 75
total de mudas= 18</t>
  </si>
  <si>
    <t>área da arquibancada= 30.06m²</t>
  </si>
  <si>
    <t>Letreiro em acm em prata= 1</t>
  </si>
  <si>
    <t>TABELA DE POTÊNCIA</t>
  </si>
  <si>
    <t>Dependência</t>
  </si>
  <si>
    <t>ÁREA</t>
  </si>
  <si>
    <t>PERÍM.</t>
  </si>
  <si>
    <t>TUG</t>
  </si>
  <si>
    <t>Pot.
100VA</t>
  </si>
  <si>
    <t>Pot.
600VA</t>
  </si>
  <si>
    <t>TUE</t>
  </si>
  <si>
    <t xml:space="preserve">Pot. </t>
  </si>
  <si>
    <t xml:space="preserve"> PLAFON 24W</t>
  </si>
  <si>
    <t xml:space="preserve"> PLAFON 36W</t>
  </si>
  <si>
    <t xml:space="preserve"> PLAFON 50W</t>
  </si>
  <si>
    <t xml:space="preserve"> PLAFON 12W</t>
  </si>
  <si>
    <t xml:space="preserve"> SPOT LED EXTERNO 5W</t>
  </si>
  <si>
    <t xml:space="preserve"> SPOT LED INTERNO 7W</t>
  </si>
  <si>
    <t>BULBO LED 10W</t>
  </si>
  <si>
    <t>ARANDELA 6W</t>
  </si>
  <si>
    <t>REFLETOR 50W</t>
  </si>
  <si>
    <t>POSTE 60W</t>
  </si>
  <si>
    <t>Lux</t>
  </si>
  <si>
    <t>Lumens</t>
  </si>
  <si>
    <t xml:space="preserve">Potência(VA) </t>
  </si>
  <si>
    <t>VA minimo</t>
  </si>
  <si>
    <t xml:space="preserve">Recpção </t>
  </si>
  <si>
    <t>8x100</t>
  </si>
  <si>
    <t>2x600</t>
  </si>
  <si>
    <t>1x6700</t>
  </si>
  <si>
    <t>5X50W
3X7W</t>
  </si>
  <si>
    <t>Corredor</t>
  </si>
  <si>
    <t>1x100</t>
  </si>
  <si>
    <t>1x12w</t>
  </si>
  <si>
    <t>Banheiro Coletivo F.</t>
  </si>
  <si>
    <t>1x600</t>
  </si>
  <si>
    <t>Banheiro Coletivo M.</t>
  </si>
  <si>
    <t>Sala de Dança</t>
  </si>
  <si>
    <t>4x100</t>
  </si>
  <si>
    <t>1x3000</t>
  </si>
  <si>
    <t>4x36w</t>
  </si>
  <si>
    <t>Copa</t>
  </si>
  <si>
    <t>2x100</t>
  </si>
  <si>
    <t>4x600</t>
  </si>
  <si>
    <t>1x25w</t>
  </si>
  <si>
    <t>Sala de Aula</t>
  </si>
  <si>
    <t>5x100</t>
  </si>
  <si>
    <t>3x36w</t>
  </si>
  <si>
    <t>Sala de Biblioteca</t>
  </si>
  <si>
    <t>10x100</t>
  </si>
  <si>
    <t>6x36w</t>
  </si>
  <si>
    <t>Sala de Arquivos</t>
  </si>
  <si>
    <t>1x2000</t>
  </si>
  <si>
    <t>2x36w</t>
  </si>
  <si>
    <t>Sala Multiuso</t>
  </si>
  <si>
    <t>3x100</t>
  </si>
  <si>
    <t>3x600</t>
  </si>
  <si>
    <t>1x3900</t>
  </si>
  <si>
    <t>Area de Serviço DML</t>
  </si>
  <si>
    <t>1x10w</t>
  </si>
  <si>
    <t>Area Descoberta</t>
  </si>
  <si>
    <t>3x6w</t>
  </si>
  <si>
    <t>Sala de Instrumento da Cultura</t>
  </si>
  <si>
    <t>4x10w</t>
  </si>
  <si>
    <t>Sala de Depósito- Arquivos</t>
  </si>
  <si>
    <t>12x10w</t>
  </si>
  <si>
    <t>Teatro ao Ar Livre</t>
  </si>
  <si>
    <t>4x50w</t>
  </si>
  <si>
    <t>Praça/ Teatro ao Ar livre</t>
  </si>
  <si>
    <t>50x7w
10x50w
1x60w</t>
  </si>
  <si>
    <t>TABELA DE CIRCUITOS</t>
  </si>
  <si>
    <t>Nº</t>
  </si>
  <si>
    <t xml:space="preserve">CIRCUITO </t>
  </si>
  <si>
    <t>(VA)</t>
  </si>
  <si>
    <t>VOLTS</t>
  </si>
  <si>
    <t>FASES</t>
  </si>
  <si>
    <t>FD</t>
  </si>
  <si>
    <t>(A)</t>
  </si>
  <si>
    <t>FCT</t>
  </si>
  <si>
    <t>FCA</t>
  </si>
  <si>
    <t>FCT.A</t>
  </si>
  <si>
    <t>(A)CABO</t>
  </si>
  <si>
    <t xml:space="preserve">Ic cabo </t>
  </si>
  <si>
    <t>FIO (mm²)</t>
  </si>
  <si>
    <t>FIO NEUTRO(mm²)</t>
  </si>
  <si>
    <t>FIO TERRA(mm²)</t>
  </si>
  <si>
    <t>In disj</t>
  </si>
  <si>
    <t>In.1,45</t>
  </si>
  <si>
    <t>Iz.1,45</t>
  </si>
  <si>
    <t>DR</t>
  </si>
  <si>
    <t>L(m)</t>
  </si>
  <si>
    <t>V%.mm²</t>
  </si>
  <si>
    <t xml:space="preserve">%V MAX. </t>
  </si>
  <si>
    <t>Corredor/ Banheiro F/ Banheiro M/ Sala de dança/ copa</t>
  </si>
  <si>
    <t>1,5</t>
  </si>
  <si>
    <t>30mA 10A</t>
  </si>
  <si>
    <t>Sala de Aula/ Biblioteca</t>
  </si>
  <si>
    <t>Sala de Arquivos/ Sala Multiuso</t>
  </si>
  <si>
    <t>Area de Serviço DML/ Area Descoberta</t>
  </si>
  <si>
    <t>Sala de Instrumento da Cultura/ Deposito de arquivos</t>
  </si>
  <si>
    <t>4,0</t>
  </si>
  <si>
    <t>Recpção/ corredor</t>
  </si>
  <si>
    <t>2,5</t>
  </si>
  <si>
    <t xml:space="preserve">TUE Recpção </t>
  </si>
  <si>
    <t>Banheiro Coletivo F./ Banheiro Coletivo M</t>
  </si>
  <si>
    <t>30mA 20A</t>
  </si>
  <si>
    <t xml:space="preserve"> TUE Sala de Dança</t>
  </si>
  <si>
    <t>TUE Sala de Aula</t>
  </si>
  <si>
    <t>TUE Sala de Biblioteca</t>
  </si>
  <si>
    <t>TUE Sala de Arquivos</t>
  </si>
  <si>
    <t>TUE Sala Multiuso</t>
  </si>
  <si>
    <t>TUE Teatro ao Ar Livre</t>
  </si>
  <si>
    <t>Reserva</t>
  </si>
  <si>
    <t>Alimentação geral</t>
  </si>
  <si>
    <t>120,0</t>
  </si>
  <si>
    <t>TABELA DE CIRCUITOS GERAL</t>
  </si>
  <si>
    <t>POT. (VA)</t>
  </si>
  <si>
    <t>(VOLTS)</t>
  </si>
  <si>
    <t>Fase R</t>
  </si>
  <si>
    <t>Fase S</t>
  </si>
  <si>
    <t>RESERVA</t>
  </si>
  <si>
    <t>TOTAL</t>
  </si>
  <si>
    <t xml:space="preserve">TOMADAS </t>
  </si>
  <si>
    <t>QUANTIDADE</t>
  </si>
  <si>
    <t>TIPO</t>
  </si>
  <si>
    <t>CIRCUITO_COMANDO</t>
  </si>
  <si>
    <t>CIRCUITO_COMANDO2</t>
  </si>
  <si>
    <t>CONDULETE</t>
  </si>
  <si>
    <t>ESPELHO</t>
  </si>
  <si>
    <t>DESCRIÇÃO</t>
  </si>
  <si>
    <t>CIRCUITO</t>
  </si>
  <si>
    <t>QUANTIDADE DE TOMADA NO ESPELHO</t>
  </si>
  <si>
    <t>Tomadas</t>
  </si>
  <si>
    <t>4x2</t>
  </si>
  <si>
    <t>1X20A</t>
  </si>
  <si>
    <t>TUE ALTA</t>
  </si>
  <si>
    <t>20</t>
  </si>
  <si>
    <t>1x</t>
  </si>
  <si>
    <t>1X10A</t>
  </si>
  <si>
    <t>TOMADA MEDIA</t>
  </si>
  <si>
    <t>18</t>
  </si>
  <si>
    <t>TOMADA BAIXA</t>
  </si>
  <si>
    <t>14</t>
  </si>
  <si>
    <t>15</t>
  </si>
  <si>
    <t>22</t>
  </si>
  <si>
    <t>21</t>
  </si>
  <si>
    <t>19</t>
  </si>
  <si>
    <t>1x10A</t>
  </si>
  <si>
    <t>28</t>
  </si>
  <si>
    <t>1x20A</t>
  </si>
  <si>
    <t>9</t>
  </si>
  <si>
    <t>1X</t>
  </si>
  <si>
    <t>Interruptores</t>
  </si>
  <si>
    <t>n</t>
  </si>
  <si>
    <t>Espelho 4x2 com uma tecl simples</t>
  </si>
  <si>
    <t>Interruptor 1 tecla</t>
  </si>
  <si>
    <t>o</t>
  </si>
  <si>
    <t>26</t>
  </si>
  <si>
    <t>8</t>
  </si>
  <si>
    <t>10</t>
  </si>
  <si>
    <t>g</t>
  </si>
  <si>
    <t>h</t>
  </si>
  <si>
    <t>i</t>
  </si>
  <si>
    <t>e</t>
  </si>
  <si>
    <t>c</t>
  </si>
  <si>
    <t>f</t>
  </si>
  <si>
    <t>Tel/tv/internet</t>
  </si>
  <si>
    <t>17</t>
  </si>
  <si>
    <t>j</t>
  </si>
  <si>
    <t>k</t>
  </si>
  <si>
    <t>l</t>
  </si>
  <si>
    <t>Interruptor 2 teclas</t>
  </si>
  <si>
    <t>32</t>
  </si>
  <si>
    <t>ILUMINAÇÃO</t>
  </si>
  <si>
    <t xml:space="preserve">QUANTIDADE </t>
  </si>
  <si>
    <t>RETORNO</t>
  </si>
  <si>
    <t>POTÊNCIA</t>
  </si>
  <si>
    <t>Iluminação</t>
  </si>
  <si>
    <t>2</t>
  </si>
  <si>
    <t>Plafon teto</t>
  </si>
  <si>
    <t>5</t>
  </si>
  <si>
    <t>Arandela</t>
  </si>
  <si>
    <t>1x6w</t>
  </si>
  <si>
    <t>Led Bulbo teto</t>
  </si>
  <si>
    <t>6</t>
  </si>
  <si>
    <t>d</t>
  </si>
  <si>
    <t>1</t>
  </si>
  <si>
    <t>a</t>
  </si>
  <si>
    <t>1x50w</t>
  </si>
  <si>
    <t>spot</t>
  </si>
  <si>
    <t>7</t>
  </si>
  <si>
    <t>p</t>
  </si>
  <si>
    <t>spot externo</t>
  </si>
  <si>
    <t>1x7w</t>
  </si>
  <si>
    <t>q</t>
  </si>
  <si>
    <t>Refletor</t>
  </si>
  <si>
    <t>3</t>
  </si>
  <si>
    <t>1x36w</t>
  </si>
  <si>
    <t>r</t>
  </si>
  <si>
    <t>Poste</t>
  </si>
  <si>
    <t>1x60w</t>
  </si>
  <si>
    <t>4</t>
  </si>
  <si>
    <t>b</t>
  </si>
  <si>
    <t>spot interno</t>
  </si>
  <si>
    <t>1x5w</t>
  </si>
  <si>
    <t>TABELA DE ELETRODUTOS E CABOS</t>
  </si>
  <si>
    <t>DISTANCIA</t>
  </si>
  <si>
    <t>INTERRUPTOR</t>
  </si>
  <si>
    <t>TOMADA ALTA</t>
  </si>
  <si>
    <t>ELETRODUTO</t>
  </si>
  <si>
    <t>CABOS</t>
  </si>
  <si>
    <t>BITOLA</t>
  </si>
  <si>
    <t>TABELA DE DISJUNTORES</t>
  </si>
  <si>
    <t>QTD</t>
  </si>
  <si>
    <t>CORRENTE NOMINAL</t>
  </si>
  <si>
    <t>CURVA</t>
  </si>
  <si>
    <t>Disj bipolar</t>
  </si>
  <si>
    <t>25A</t>
  </si>
  <si>
    <t>B</t>
  </si>
  <si>
    <t>16A</t>
  </si>
  <si>
    <t>MEDIDOR</t>
  </si>
  <si>
    <t>230A</t>
  </si>
  <si>
    <t>Dis tripolar</t>
  </si>
  <si>
    <t>30A</t>
  </si>
  <si>
    <t>DPS</t>
  </si>
  <si>
    <t>275V-12,5KA</t>
  </si>
  <si>
    <t>CLASSE I+II</t>
  </si>
  <si>
    <t>DR bipolar</t>
  </si>
  <si>
    <t>10A 30mA</t>
  </si>
  <si>
    <t>20A</t>
  </si>
  <si>
    <t>20A 30 Ma</t>
  </si>
  <si>
    <t>Disj monopolar</t>
  </si>
  <si>
    <t>10A</t>
  </si>
  <si>
    <t>LISTA DE MATERIAIS- RAMAL DE DISTRIBUÇÃO</t>
  </si>
  <si>
    <t>Horizontal</t>
  </si>
  <si>
    <t>Vertical</t>
  </si>
  <si>
    <t>TUBO DE PVC SOLDÁVEL Ø 25mm</t>
  </si>
  <si>
    <t>JOELHO DE PVC SOLDÁVEL 90º Ø 25mm</t>
  </si>
  <si>
    <t>15un</t>
  </si>
  <si>
    <t>REGISTRO DE GAVETA BASE Ø 25mm</t>
  </si>
  <si>
    <t>7un</t>
  </si>
  <si>
    <t>TÊ DE PVC SOLDÁVEL Ø 25mm</t>
  </si>
  <si>
    <t>10un</t>
  </si>
  <si>
    <t>JOELHO DE PVC SOLDÁVEL 90º COM BUCHA DE LATÃO Ø 25 x 1/2"</t>
  </si>
  <si>
    <t>12un</t>
  </si>
  <si>
    <t>LUVA Ø 25 1/2mm</t>
  </si>
  <si>
    <t>1un</t>
  </si>
  <si>
    <t>TUBO DE PVC SOLDÁVEL Ø 32mm</t>
  </si>
  <si>
    <t>VASO SANITÁRIO COM BACIA ACLOPADA</t>
  </si>
  <si>
    <t>CAIXA D'ÁGUA 1000L</t>
  </si>
  <si>
    <t>TORNEIRA</t>
  </si>
  <si>
    <t>LAVATORIO</t>
  </si>
  <si>
    <t>PIA COZINHA</t>
  </si>
  <si>
    <t>TUBO DE PVC ESGOTO SECUNDÁRIO Ø 40mm</t>
  </si>
  <si>
    <t>CURVA DE PVC CURTA 90º ESGOTO SECUNDÁRIO Ø 40mm</t>
  </si>
  <si>
    <t>5un</t>
  </si>
  <si>
    <t>CAIXA SINFONADA GIRAFÁCIL 100 X 140 X 50mm</t>
  </si>
  <si>
    <t>JOELHO DE PVC 45º LONGA ESGOTO SECUNDÁRIO Ø 50mm</t>
  </si>
  <si>
    <t>3un</t>
  </si>
  <si>
    <t>TUBO DE PVC ESGOTO SECUNDÁRIO Ø 50mm</t>
  </si>
  <si>
    <t>JUNÇÃO SIMPLES ESGOTO 100 X 50mm</t>
  </si>
  <si>
    <t>2un</t>
  </si>
  <si>
    <t>LUVA SIMPLES ESGOTO Ø 50mm</t>
  </si>
  <si>
    <t>JOELHO 90º ESGOTO PRIMÁRIO Ø 100mm</t>
  </si>
  <si>
    <t>ADAPTADOR PARA SAÍDA DE VASO SANITÁRIO Ø 100mm</t>
  </si>
  <si>
    <t>TUBO DE PVC ESGOTO PRIMÁRIO Ø 100mm</t>
  </si>
  <si>
    <t>CAIXA DE INSPEÇÃO E INTERLIGAÇÃO ESGOTO DN100</t>
  </si>
  <si>
    <t>TAMPA FORMA PESADA COM PORTA- TAMPA</t>
  </si>
  <si>
    <t>PROLONGADOR COM ENTRADA DN100</t>
  </si>
  <si>
    <t>Blocos</t>
  </si>
  <si>
    <t>Comprimento</t>
  </si>
  <si>
    <t>Altura</t>
  </si>
  <si>
    <t>Descontos de portas/ janelas</t>
  </si>
  <si>
    <t>Area da parede</t>
  </si>
  <si>
    <t>Area bloco</t>
  </si>
  <si>
    <t>Area bloco por m²</t>
  </si>
  <si>
    <t>Quantidade blocos</t>
  </si>
  <si>
    <t>Preparação emassamento/ emassamento</t>
  </si>
  <si>
    <t>Pintura interna</t>
  </si>
  <si>
    <t>pintura externa</t>
  </si>
  <si>
    <t xml:space="preserve">telhado </t>
  </si>
  <si>
    <t>Parede banheiro F</t>
  </si>
  <si>
    <t>Parede banheiro M</t>
  </si>
  <si>
    <t>Parede cozinha</t>
  </si>
  <si>
    <t>Canteiro 1</t>
  </si>
  <si>
    <t>Canteiro 2</t>
  </si>
  <si>
    <t>Canteiro 3</t>
  </si>
  <si>
    <t>telhado</t>
  </si>
  <si>
    <t>Parede externa1</t>
  </si>
  <si>
    <t>Parede externa2</t>
  </si>
  <si>
    <t xml:space="preserve">Parede Canteiro </t>
  </si>
  <si>
    <t>total</t>
  </si>
  <si>
    <t>Parede drywall</t>
  </si>
  <si>
    <t>selador</t>
  </si>
  <si>
    <t>Parede Recpação</t>
  </si>
  <si>
    <t>Parede sala de dança</t>
  </si>
  <si>
    <t>Parede sala de aula</t>
  </si>
  <si>
    <t>Parede biblioteca</t>
  </si>
  <si>
    <t>Parede sala de arquivos</t>
  </si>
  <si>
    <t>Porão</t>
  </si>
  <si>
    <t>Area de chapisco</t>
  </si>
  <si>
    <t xml:space="preserve">Area de emboço </t>
  </si>
  <si>
    <t>Area de reboco</t>
  </si>
  <si>
    <t>Area de azuleijo</t>
  </si>
  <si>
    <t>Verga</t>
  </si>
  <si>
    <t>contraverga</t>
  </si>
  <si>
    <t xml:space="preserve">calha </t>
  </si>
  <si>
    <t>Rufo</t>
  </si>
  <si>
    <t>telha de vidro</t>
  </si>
  <si>
    <t>Total area molhada</t>
  </si>
  <si>
    <t>Total area seca</t>
  </si>
  <si>
    <t>Total Jardim natural</t>
  </si>
  <si>
    <t>Total Jardim colorido</t>
  </si>
  <si>
    <t>Lista de referências NBR-5410</t>
  </si>
  <si>
    <t>4.2.1 Utilização e demanda – Potência de alimentação</t>
  </si>
  <si>
    <t>4.2.5 Divisão da instalação</t>
  </si>
  <si>
    <t>5.1.3.2 Uso de dispositivo diferencial-residual de alta sensibilidade</t>
  </si>
  <si>
    <t>Tabela 33 — Tipos de linhas elétricas</t>
  </si>
  <si>
    <t>Tabela 36 — Capacidades de condução de corrente, em ampères, para os métodos de referência
A1, A2, B1, B2, C e D</t>
  </si>
  <si>
    <t>Tabela 37 — Capacidades de condução de corrente, em ampères, para os métodos de
referência A1, A2, B1, B2, C e D</t>
  </si>
  <si>
    <t>Tabela 38 — Capacidades de condução de corrente, em ampères, para os métodos de
referência E, F e G</t>
  </si>
  <si>
    <t>Tabela 39 — Capacidades de condução de corrente, em ampères, para os métodos de
referência E, F e G</t>
  </si>
  <si>
    <t>Tabela 40 — Fatores de correção para temperaturas ambientes diferentes
de 30ºC</t>
  </si>
  <si>
    <t>Tabela 42 — Fatores de correção aplicáveis a condutores agrupados em feixe (em linhas abertas ou
fechadas) e a condutores agrupados num mesmo plano, em camada única</t>
  </si>
  <si>
    <t>Tabela 43 — Fatores de correção aplicáveis a agrupamentos consistindo em mais de uma camada de
condutores</t>
  </si>
  <si>
    <t>Tabela 46 — Número de condutores carregados a ser considerado,
em função do tipo de circuito</t>
  </si>
  <si>
    <t>Tabela 48 — Seção reduzida do condutor neutro1)</t>
  </si>
  <si>
    <t>9.5.2 Previsão de carga</t>
  </si>
  <si>
    <t>Lista de referências NBR-5626</t>
  </si>
  <si>
    <t>Lista de referências NBR-8160</t>
  </si>
  <si>
    <t>Julho de 2025</t>
  </si>
  <si>
    <t>Total de área de parede em alvenaria=340m²</t>
  </si>
  <si>
    <t>Total de área de parede drywall=165m²</t>
  </si>
  <si>
    <t>Total de área de parede em alvenaria interno e externo=340*2=680m²</t>
  </si>
  <si>
    <t>Total de área de parede em alvenaria revestimento azuleijo=82.5m²</t>
  </si>
  <si>
    <t>Total de área de parede em alvenaria emassamento interno e externo=680m²</t>
  </si>
  <si>
    <t>Total de área de parede drywall=165*2=330m²</t>
  </si>
  <si>
    <t>Total de área de teto=330m²</t>
  </si>
  <si>
    <t>Total de área de parede em alvenaria emassamento interno e externo=340*2=680m²</t>
  </si>
  <si>
    <t>Total de área de parede drywall=660m²</t>
  </si>
  <si>
    <t>Total de área de parede em alvenaria interna 2 demãos=254.73x 2 = 509.5
Total de área de parede drywall 2 demãos=330x 2= 660m²</t>
  </si>
  <si>
    <t>Total de área de teto=330 x 2= 660m²</t>
  </si>
  <si>
    <t xml:space="preserve">Total de área molhada de contrapiso=108.38m²
</t>
  </si>
  <si>
    <t>Total de área seca de contrapiso=255.25m²</t>
  </si>
  <si>
    <t>Total de área piso jardim=55.82m²</t>
  </si>
  <si>
    <t>Total de área piso colorido jardim=23.6m²</t>
  </si>
  <si>
    <t xml:space="preserve"> ED-48440</t>
  </si>
  <si>
    <t>DEMOLIÇÃO MANUAL DE CONCRETO, SEM ARMAÇÃO, INCLUSIVE
 AFASTAMENTO E EMPILHAMENTO, EXCLUSIVE TRANSPORTE E
 RETIRADA DO MATERIAL DEMOLIDO</t>
  </si>
  <si>
    <t>m³</t>
  </si>
  <si>
    <t>Demolição de bancos de concretos= 1m³</t>
  </si>
  <si>
    <t xml:space="preserve"> REMOÇÃO DE PISO DE BLOCO INTERTRAVADO OU DE PEDRA PORTUGUESA, DE FORMA MANUAL, COM
 REAPROVEITAMENTO. AF_09/2023</t>
  </si>
  <si>
    <t>RO-00002</t>
  </si>
  <si>
    <t xml:space="preserve">Corte de árvores com diâmetro superior a 0,15 m (Exclui carga e
 transporte para bota-fora) </t>
  </si>
  <si>
    <t>Remoção de pavimento de blocos= 550m²</t>
  </si>
  <si>
    <t>DRENAGEM</t>
  </si>
  <si>
    <r>
      <rPr>
        <sz val="9.35"/>
        <rFont val="Arial"/>
        <family val="2"/>
      </rPr>
      <t>Ralo Linear 10x100 Inox Sequencial Com Cocho</t>
    </r>
    <r>
      <rPr>
        <u/>
        <sz val="9.35"/>
        <color theme="10"/>
        <rFont val="Arial"/>
        <family val="2"/>
      </rPr>
      <t xml:space="preserve">
</t>
    </r>
    <r>
      <rPr>
        <u/>
        <sz val="9.35"/>
        <rFont val="Arial"/>
        <family val="2"/>
      </rPr>
      <t>https://produto.mercadolivre.com.br/MLB-3520614933-ralo-linear-10x100-inox-sequencial-com-cocho-tela-ver-fotos-_JM#position=25&amp;search_layout=stack&amp;type=item&amp;tracking_id=5f5aa310-22c2-49d9-a638-d4042f809d86</t>
    </r>
  </si>
  <si>
    <t>MERCADO</t>
  </si>
  <si>
    <t>ED-48670</t>
  </si>
  <si>
    <t>FORNECIMENTO E ASSENTAMENTO DE TUBO PVC RÍGIDO,
 DRENAGEM/PLUVIAL, PBV - SÉRIE NORMAL, DN 150 MM (6"),
 INCLUSIVE CONEXÕES</t>
  </si>
  <si>
    <t>Tubo pvc= 18m</t>
  </si>
  <si>
    <t>DRENO SUBSUPERFICIAL (SEÇÃO 0,40 X 0,40 M), CEGO, ENCHIMENTO DE BRITA. AF_07/2021</t>
  </si>
  <si>
    <t>Dreno= 5m</t>
  </si>
  <si>
    <t>TUBO, PVC, SOLDÁVEL, DE 20MM, INSTALADO EM DRENO DE AR CONDICIONADO - FORNECIMENTO E
 INSTALAÇÃO. AF_08/2022</t>
  </si>
  <si>
    <t>Tubo para dreno de at condicionado=(3.5*6)+5.5=26.5m</t>
  </si>
  <si>
    <t>Sub total item 4.7=</t>
  </si>
  <si>
    <t>Sub total item 4.0=</t>
  </si>
  <si>
    <t>Mangueira Corrugada Tubo Conduite 16mm Anti Chama 50 Metros
Fonte: https://produto.mercadolivre.com.br/MLB-1592063917-mangueira-corrugada-tubo-conduite-16mm-anti-chama-50-metros-_JM?matt_tool=44747869&amp;matt_internal_campaign_id=&amp;matt_word=&amp;matt_source=google&amp;matt_campaign_id=22603531439&amp;matt_ad_group_id=183641039649&amp;matt_match_type=&amp;matt_network=g&amp;matt_device=c&amp;matt_creative=758138322197&amp;matt_keyword=&amp;matt_ad_position=&amp;matt_ad_type=pla&amp;matt_merchant_id=466128651&amp;matt_product_id=MLB1592063917&amp;matt_product_partition_id=2424646252682&amp;matt_target_id=pla-2424646252682&amp;cq_src=google_ads&amp;cq_cmp=22603531439&amp;cq_net=g&amp;cq_plt=gp&amp;cq_med=pla&amp;gad_source=1&amp;gad_campaignid=22603531439&amp;gbraid=0AAAAAD93qcD_ISBCNcnxWFIP6nice8ZvM&amp;gclid=EAIaIQobChMIxLfDrdmbjgMVyB5ECB1OWy8oEAQYASABEgITqPD_BwE</t>
  </si>
  <si>
    <t>TOTAL DE ELETRODUTOS</t>
  </si>
  <si>
    <t xml:space="preserve">DESCRIÇÃO </t>
  </si>
  <si>
    <t xml:space="preserve">TOTAL </t>
  </si>
  <si>
    <t>TOTAL+5%</t>
  </si>
  <si>
    <t>UNIDADE</t>
  </si>
  <si>
    <t>ELETRODUTO 16</t>
  </si>
  <si>
    <t>mt</t>
  </si>
  <si>
    <t>Eletroduto Flexivel 1 1/4"- 16mm</t>
  </si>
  <si>
    <t>ELETRODUTO 20</t>
  </si>
  <si>
    <t>Eletroduto Flexivel 3/4"- 20mm</t>
  </si>
  <si>
    <t>TOTAL DE CABOS</t>
  </si>
  <si>
    <t>Eletroduto Flexivel 3"- 90mm</t>
  </si>
  <si>
    <t>Cabo de 1.5mm PT ou VM</t>
  </si>
  <si>
    <t>CABO 1.5</t>
  </si>
  <si>
    <t>Cabo de 1.5mm AZ</t>
  </si>
  <si>
    <t>CABO 2.5</t>
  </si>
  <si>
    <t>Cabo de 1.5mm AM ou MR</t>
  </si>
  <si>
    <t>CABO 4</t>
  </si>
  <si>
    <t>Cabo de 2.5mm PT ou VM</t>
  </si>
  <si>
    <t>CABO 6</t>
  </si>
  <si>
    <t>Cabo de 2.5mm AZ</t>
  </si>
  <si>
    <t>CABO 120</t>
  </si>
  <si>
    <t>Cabo de 2.5mm VD</t>
  </si>
  <si>
    <t>Cabo de 2.5mm AM OU MR</t>
  </si>
  <si>
    <t>Cabo de 4.0 mm PT ou VM</t>
  </si>
  <si>
    <t>Cabo de 4.0mm AZ</t>
  </si>
  <si>
    <t>Cabo de 4.0mm VD</t>
  </si>
  <si>
    <t>Cabo de 6.0 mm PT ou VM</t>
  </si>
  <si>
    <t>Cabo de 6.0mm AZ</t>
  </si>
  <si>
    <t>Cabo de 6.0mm VD</t>
  </si>
  <si>
    <t>Cabo de 120.0 mm PT ou VM</t>
  </si>
  <si>
    <t>Cabo de 120.0mm AZ</t>
  </si>
  <si>
    <t>Cabo de 120.0mm VD</t>
  </si>
  <si>
    <t>Total eletroduto 16mm= 126.6m
Valor Mercado livre= R$78.00
AUXILIAR DE ELETRICISTA COM ENCARGOS COMPLEMENTARES=R$ 0.134
ELETRICISTA COM ENCARGOS COMPLEMENTARES=R$0.134
Total com mão de obra= 111.94</t>
  </si>
  <si>
    <t>Total de spot interno= 3
Preço do mercado apenas produto= 19,90
AUXILIAR DE ELETRICISTA COM ENCARGOS COMPLEMENTARES=R$ 0.1628
ELETRICISTA COM ENCARGOS COMPLEMENTARES=R$0,050875 
Total com mão de obra= 21.61</t>
  </si>
  <si>
    <t>Total de plafon 12w= 19
Preço do mercado apenas produto= 23.09
AUXILIAR DE ELETRICISTA COM ENCARGOS COMPLEMENTARES=R$ 0.0,4945918
ELETRICISTA COM ENCARGOS COMPLEMENTARES=R$0,1545599 
Total com mão de obra= 35.44</t>
  </si>
  <si>
    <t>Total de plafon 50w=5
Preço do mercado apenas produto=145.94
AUXILIAR DE ELETRICISTA COM ENCARGOS COMPLEMENTARES=R$ 0,4945918
ELETRICISTA COM ENCARGOS COMPLEMENTARES=R$0,1545599 
Total com mão de obra= 149.18</t>
  </si>
  <si>
    <t>Total de poste=1
Preço do mercado apenas produto=937.59
AUXILIAR DE ELETRICISTA COM ENCARGOS COMPLEMENTARES=R$ 3,9489545
ELETRICISTA COM ENCARGOS COMPLEMENTARES=R$0,8775455 
CHUMBADOR DE ACO ZINCADO, DIAMETRO 5/8", COMPRIMENTO 
6", COM PORCA = 4
Total com mão de obra= 942.41</t>
  </si>
  <si>
    <t>Poste Aço 7 Metros Com Luminaria Pública Led 
Fonte:https://produto.mercadolivre.com.br/MLB-3673865022-poste-aco-7-metros-com-luminaria-publica-led-200w-completo-_JM?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563886698&amp;matt_product_id=MLB3673865022&amp;matt_product_partition_id=2387145049342&amp;matt_target_id=aud-1967156880386:pla-2387145049342&amp;cq_src=google_ads&amp;cq_cmp=22090354307&amp;cq_net=g&amp;cq_plt=gp&amp;cq_med=pla&amp;gad_source=1&amp;gad_campaignid=22090354307&amp;gbraid=0AAAAAD93qcDaaTfMF5hr7dl37lIQEZMM3&amp;gclid=Cj0KCQjwjo7DBhCrARIsACWauSmSvyUoimv8ygTOtY6F25h3TYrPcrfx0u3nF2h5VH3aqZraPz3KfYcaAhSYEALw_wcB</t>
  </si>
  <si>
    <t>Total de plafon 25w= 2
Preço do mercado apenas produto= 49.5
ELETRICISTA COM ENCARGOS COMPLEMENTARES=R$ 0,4945918
AUXILIAR DE ELETRICISTA COM ENCARGOS COMPLEMENTARES=R$0,1545599 
Total com mão de obra= 50.79</t>
  </si>
  <si>
    <t>Total de luminaria spot de jardim= 8
Preço do mercado apenas produto= 17,11
ELETRICISTA COM ENCARGOS COMPLEMENTARES=R$ 0.1628
AUXILIAR DE ELETRICISTA COM ENCARGOS COMPLEMENTARES=R$0,050875 
Total com mão de obra= 18.82</t>
  </si>
  <si>
    <t>Total de disjuntor bipolar DR 20A  30mA= 3
Preço do mercado apenas produto=126.98
AUXILIAR DE ELETRICISTA COM ENCARGOS 
COMPLEMENTARES=R$0,0952
ELETRICISTA COM ENCARGOS COMPLEMENTARES=R$0,0952
Total com mão de obra= 127.17</t>
  </si>
  <si>
    <r>
      <t xml:space="preserve">Total DR 10A  30mA= 5
</t>
    </r>
    <r>
      <rPr>
        <sz val="10"/>
        <rFont val="Arial"/>
        <family val="2"/>
      </rPr>
      <t xml:space="preserve">
</t>
    </r>
  </si>
  <si>
    <t xml:space="preserve">Total de DPS 275v/12,5 kva= 4
</t>
  </si>
  <si>
    <t>Total de plafon 36w= 5
LETRICISTA COM ENCARGOS COMPLEMENTARES=R$ 0,4945918
AUXILIAR DE ELETRICISTA COM ENCARGOS COMPLEMENTARES=R$0,1545599 
Total com mão de obra= 80.44</t>
  </si>
  <si>
    <t>Total DR 10A  30mA= 7
Preço de mercado sobre produto: 91,35
AUXILIAR DE ELETRICISTA COM ENCARGOS 
COMPLEMENTARES=R$0,0952
ELETRICISTA COM ENCARGOS COMPLEMENTARES=R$0,0952
Total com mão de obra= 92.68</t>
  </si>
  <si>
    <t>Total DR 20A  30mA= 7
Preço de mercado sobre produto: 88.75
AUXILIAR DE ELETRICISTA COM ENCARGOS 
COMPLEMENTARES=R$0,0952
ELETRICISTA COM ENCARGOS COMPLEMENTARES=R$0,0952
Total com mão de obra= 90.08</t>
  </si>
  <si>
    <t>TOTAL DE VASOS SANITÁRIOS COM BACIA ACLOPADA PARA PCD= 2
Preço do produto=1134.20 
Mão de obra= 10%= 1247.62</t>
  </si>
  <si>
    <t>TOTAL DE PAPELEIRA= 5
Preço do produto=49.93 
AUXILIAR DE SERVENTE=0,0996  
Total com mão de obra= 50.42</t>
  </si>
  <si>
    <t>TOTAL DE ESPELHOS.= 2
Preço do produto=158.45
VIDRACEIRO COM ENCARGOS COMPLEMENTARES= 0.218
SERVENTE COM ENCARGOS COMPLEMENTARES =0.212
BOTAO ROSCA INTERNA CABECA CHATA MACICA, FORMATO 
REDONDO, METAL, 19 MM, INCLUSO ARRUELA E PARAFUSO =2.423
BUCHA DE NYLON SEM ABA S6= 2.423 
Total com mão de obra= 169.19</t>
  </si>
  <si>
    <t>TOTAL DE TORNEIRA= 1
Preço do produto=44.19
 ENCANADOR OU BOMBEIRO HIDRÁULICO COM ENCARGOS 
COMPLEMENTARES= 0.3162
SERVENTE COM ENCARGOS COMPLEMENTARES = 0.0996
Total com mão de obra= 44.60</t>
  </si>
  <si>
    <t>TOTAL DE TORNEIRA= 4
Preço do produto=34.44
 ENCANADOR OU BOMBEIRO HIDRÁULICO COM ENCARGOS 
COMPLEMENTARES= 0.3162
SERVENTE COM ENCARGOS COMPLEMENTARES = 0.0996
ARGAMASSA TRAÇO 1:4 (EM VOLUME DE CIMENTO E AREIA GROSSA 
ÚMIDA) PARA CHAPISCO CONVENCIONAL, PREPARO MECÂNICO 
COM BETONEIRA 400 L. AF_08/2019
Total com mão de obra= 35.27</t>
  </si>
  <si>
    <t xml:space="preserve">TOTAL CAIXA DE INSPEÇÃO E INTERLIGAÇÃO ESGOTO DN100=2
Valor Mercadp= 338
PREPARO DE FUNDO DE VALA COM LARGURA MENOR QUE 1,5 M 
(ACERTO DO SOLO NATURAL). AF_08/2020= 1.69
ARGAMASSA TRAÇO 1:3 (EM VOLUME DE CIMENTO E AREIA MÉDIA 
ÚMIDA) COM ADIÇÃO DE IMPERMEABILIZANTE, PREPARO 
MECÂNICO COM BETONEIRA 400 L. AF_08/2019= 0.14
SERVENTE COM ENCARGOS COMPLEMENTARES = 4.8318
PEDREIRO COM ENCARGOS COMPLEMENTARES = 6.1495
ARGAMASSA TRAÇO 1:4 (EM VOLUME DE CIMENTO E AREIA GROSSA 
ÚMIDA) PARA CHAPISCO CONVENCIONAL, PREPARO MECÂNICO 
COM BETONEIRA 400 L. AF_08/2019= 0.243
ARGAMASSA TRAÇO 1:4 (EM VOLUME DE CIMENTO E AREIA   
Total com mão de obra=351.04
 </t>
  </si>
  <si>
    <t xml:space="preserve">Total de portas de aço 1.5*2.10 = 1
preço mercado= 1739.98
SERVENTE COM ENCARGOS COMPLEMENTARES= 0.365
PEDREIRO COM ENCARGOS COMPLEMENTARES = 0.731
SILICONE ACETICO USO GERAL INCOLOR 280 G = 0.667
PARAFUSO DE ACO ZINCADO COM ROSCA SOBERBA, CABECA 
CHATA E FENDA SIMPLES, DIAMETRO 4,2 MM, COMPRIMENTO * 32 * 
MM=9.2
Total com mão de obra=1750.94
</t>
  </si>
  <si>
    <t>Total de portas de vidro 4 folhas = 1
preço mercado= 1569.9
SERVENTE COM ENCARGOS COMPLEMENTARES= 0.365
PEDREIRO COM ENCARGOS COMPLEMENTARES = 0.731
SILICONE ACETICO USO GERAL INCOLOR 280 G = 0.667
PARAFUSO DE ACO ZINCADO COM ROSCA SOBERBA, CABECA 
CHATA E FENDA SIMPLES, DIAMETRO 4,2 MM, COMPRIMENTO * 32 * 
MM=9.2
Total com mão de obra=1580.86</t>
  </si>
  <si>
    <t>Total de portas de vidro 0.9*2.1 = 1
preço mercado= 799
SERVENTE COM ENCARGOS COMPLEMENTARES= 0.365
PEDREIRO COM ENCARGOS COMPLEMENTARES = 0.731
SILICONE ACETICO USO GERAL INCOLOR 280 G = 0.667
PARAFUSO DE ACO ZINCADO COM ROSCA SOBERBA, CABECA 
CHATA E FENDA SIMPLES, DIAMETRO 4,2 MM, COMPRIMENTO * 32 * 
MM=9.2
Total com mão de obra=809.96</t>
  </si>
  <si>
    <t>Total de janelas tipo basculante 4 folhas 0.6x2.4, janela 01= 08
Mercado Livre= 203.69
SERVENTE COM ENCARGOS COMPLEMENTARES= 0.365
PEDREIRO COM ENCARGOS COMPLEMENTARES = 0.731
SILICONE ACETICO USO GERAL INCOLOR 280 G = 0.667
PARAFUSO DE ACO ZINCADO COM ROSCA SOBERBA, CABECA 
CHATA E FENDA SIMPLES, DIAMETRO 4,2 MM, COMPRIMENTO * 32 * 
MM=9.2
Total com mão de obra=214.65</t>
  </si>
  <si>
    <t xml:space="preserve">Total de janelas tipo basculante 2 folhas 0.6x1.2, janela 02= 01
Mercado Livre= 556
SERVENTE COM ENCARGOS COMPLEMENTARES= 0.365
PEDREIRO COM ENCARGOS COMPLEMENTARES = 0.731
SILICONE ACETICO USO GERAL INCOLOR 280 G = 0.667
PARAFUSO DE ACO ZINCADO COM ROSCA SOBERBA, CABECA 
CHATA E FENDA SIMPLES, DIAMETRO 4,2 MM, COMPRIMENTO * 32 * 
MM=9.2
Total com mão de obra=566.96
</t>
  </si>
  <si>
    <t>Total de janelas tipo basculante 3 folhas 0.6x1.8, banheiro= 2
Mercado Livre= 976
SERVENTE COM ENCARGOS COMPLEMENTARES= 0.365
PEDREIRO COM ENCARGOS COMPLEMENTARES = 0.731
SILICONE ACETICO USO GERAL INCOLOR 280 G = 0.667
PARAFUSO DE ACO ZINCADO COM ROSCA SOBERBA, CABECA 
CHATA E FENDA SIMPLES, DIAMETRO 4,2 MM, COMPRIMENTO * 32 * 
MM=9.2
Total com mão de obra=986.96</t>
  </si>
  <si>
    <t>Total de janelas tipo basculante 2 folhas 0.6x1.5= 4
Mercado Livre= 820
SERVENTE COM ENCARGOS COMPLEMENTARES= 0.365
PEDREIRO COM ENCARGOS COMPLEMENTARES = 0.731
SILICONE ACETICO USO GERAL INCOLOR 280 G = 0.667
PARAFUSO DE ACO ZINCADO COM ROSCA SOBERBA, CABECA 
CHATA E FENDA SIMPLES, DIAMETRO 4,2 MM, COMPRIMENTO * 32 * 
MM=9.2
Total com mão de obra=830.96</t>
  </si>
  <si>
    <t>Total de janelas tipo basculante 2 folhas 70x70=1
Mercado Livre= 408.48
SERVENTE COM ENCARGOS COMPLEMENTARES= 0.365
PEDREIRO COM ENCARGOS COMPLEMENTARES = 0.731
SILICONE ACETICO USO GERAL INCOLOR 280 G = 0.667
PARAFUSO DE ACO ZINCADO COM ROSCA SOBERBA, CABECA 
CHATA E FENDA SIMPLES, DIAMETRO 4,2 MM, COMPRIMENTO * 32 * 
MM=9.2
Total com mão de obra=419.74</t>
  </si>
  <si>
    <t xml:space="preserve">Total de disjuntor monopolar 20A= 16
</t>
  </si>
  <si>
    <t xml:space="preserve">Total de fotocélula=1
</t>
  </si>
  <si>
    <t xml:space="preserve">Total de quadro= 1
Valor mercado= R$1234.53
ELETRICISTA COM ENCARGOS COMPLEMENTARES= 0.6384
AUXILIAR DE ELETRICISTA COM ENCARGOS COMPLEMENTARES = 0.6384
ARGAMASSA TRAÇO 1:1:6 (EM VOLUME DE CIMENTO, CAL E AREIA 
MÉDIA ÚMIDA) PARA EMBOÇO/MASSA ÚNICA/ASSENTAMENTO DE 
ALVENARIA DE VEDAÇÃO, PREPARO MANUAL. AF_08/2019=0.0189 
Total com mão de obra= 1235.82
</t>
  </si>
  <si>
    <t>Quadro De Distribuição 56 Disjuntores Emb Kit Trifásico 250a
Fonte: https://produto.mercadolivre.com.br/MLB-4341085042-quadro-de-distribuico-56-disjuntores-emb-kit-trifasico-250a-_JM?matt_tool=34755848&amp;matt_internal_campaign_id=&amp;matt_word=&amp;matt_source=google&amp;matt_campaign_id=22090354298&amp;matt_ad_group_id=173090578076&amp;matt_match_type=&amp;matt_network=g&amp;matt_device=c&amp;matt_creative=727882731282&amp;matt_keyword=&amp;matt_ad_position=&amp;matt_ad_type=pla&amp;matt_merchant_id=450402189&amp;matt_product_id=MLB4341085042&amp;matt_product_partition_id=2389881741599&amp;matt_target_id=aud-1967156880386:pla-2389881741599&amp;cq_src=google_ads&amp;cq_cmp=22090354298&amp;cq_net=g&amp;cq_plt=gp&amp;cq_med=pla&amp;gad_source=1&amp;gad_campaignid=22090354298&amp;gbraid=0AAAAAD93qcAfGkBTxruOZSnWIr3Wat7Uq&amp;gclid=Cj0KCQjwjo7DBhCrARIsACWauSmWbhb6lzVb5Ol5mlhWrNlglPqob-n7rA3OzGT8AccB2kH5LSDzWLkaAriHEALw_wcB</t>
  </si>
  <si>
    <t>Sub total item 1.0=</t>
  </si>
  <si>
    <t>Sub total item 2.0=</t>
  </si>
  <si>
    <t>Alpinópolis, Julho de  2025</t>
  </si>
  <si>
    <t>Remoção de arvores=5</t>
  </si>
  <si>
    <t>ESTRUTURA</t>
  </si>
  <si>
    <t>ALVENARIA</t>
  </si>
  <si>
    <t xml:space="preserve">ALVENARIA  </t>
  </si>
  <si>
    <t>HIDRAULICA</t>
  </si>
  <si>
    <t>ESGOTO</t>
  </si>
  <si>
    <t>REVSTIMENTO INTERNO/ EXTERNO</t>
  </si>
  <si>
    <t>PISOS E REVESTIMENTOS</t>
  </si>
  <si>
    <t>ESQUADRIAS E VIDROS</t>
  </si>
  <si>
    <t>PINTURA FINAL E ACABAMENTO</t>
  </si>
  <si>
    <t>LIMPEZA FINAL E ENTREGA</t>
  </si>
  <si>
    <t>REVESTIMENTO INTERNO E EXTERNO</t>
  </si>
  <si>
    <t>PISO E REVESTIMENTOS</t>
  </si>
  <si>
    <t>Ralo para drenagem= 67.5m
ENCANADOR OU BOMBEIRO HIDRÁULICO COM ENCARGOS 
COMPLEMENTARES= 0,4162
AUXILIAR DE ENCANADOR OU BOMBEIRO HIDRÁULICO COM 
ENCARGOS COMPLEMENTARES =0,4162
LIXA D'AGUA EM FOLHA, COR PRETA, GRAO 100= 0.036
SOLUCAO PREPARADORA / LIMPADORA PARA PVC, FRASCO COM 
1000 CM3 = 0.0075
DESIVO PLASTICO PARA PVC, FRASCO COM *850* GR = 0.0049 
Total com mão de obra=166.03</t>
  </si>
  <si>
    <t xml:space="preserve"> PISO CIMENTADO, TRAÇO 1:3 (CIMENTO E AREIA), ACABAMENTO LISO, ESPESSURA 2,0 CM, PREPARO MECÂNICO
 DA ARGAMASSA. AF_09/2020</t>
  </si>
  <si>
    <t xml:space="preserve">Total de área piso interno cimento sala de instrumento e deposito de arquivos= (46.92+17.91)*1.05=67.5m²
</t>
  </si>
  <si>
    <t>Porcelanato Cimentício Acetinado Borda Reta Externo 80x80cm Habitar Cinza Incesa
Fonte: https://www.leroymerlin.com.br/porcelanato-cimenticio-acetinado-borda-reta-externo-80x80cm-habitar-cinza-incesa_92221451?referrer=category-page</t>
  </si>
  <si>
    <t>Leroy Merlin</t>
  </si>
  <si>
    <t xml:space="preserve">Total de área piso externo DML e area descoberta= (21.98+2.25)*1.05=25.4m²
SERVENTE COM ENCARGOS COMPLEMENTARES= 0.738
PEDREIRO COM ENCARGOS COMPLEMENTARES =1.475
ARGAMASSA COLANTE TIPO AC III = 8.62
REJUNTE CIMENTICIO, QUALQUER COR = 0.14
Preço produto=  61.95m²
Valor total= 72.92
</t>
  </si>
  <si>
    <t>SOLEIRA EM GRANITO, LARGURA 15 CM, ESPESSURA 2,0 CM. AF_09/2020</t>
  </si>
  <si>
    <t>Total de área piso interno cimento queimado 80x80==69.65+5.32+5.13+6.52+30.62+8.45+18.69+39.1+17.85+31.35=232.68m²
Rodapé= 25m²
Total=(232.68+25)*1.05 = 270.6</t>
  </si>
  <si>
    <t xml:space="preserve">Total soleira= 0.9+0.9+4=5.8m </t>
  </si>
  <si>
    <t>Total Rufo= 37m</t>
  </si>
  <si>
    <t>Total Condutor de água= 36m</t>
  </si>
  <si>
    <t>Total telha sanduiche=105.6+105.6+18.87+3.5+24.9=258.5m</t>
  </si>
  <si>
    <t xml:space="preserve"> TUBO, PVC, SOLDÁVEL, DE 25MM, INSTALADO EM PRUMADA DE ÁGUA - FORNECIMENTO E INSTALAÇÃO.
 AF_06/2022</t>
  </si>
  <si>
    <t xml:space="preserve">TUBO DE PVC SOLDÁVEL Ø 32mm=2
</t>
  </si>
  <si>
    <t xml:space="preserve">TUBO DE PVC SOLDÁVEL Ø 25mm=(7.8+4.4+2.6+2.6+8.5+5.5+1.6+1.5+5.9+1+5.9+2+10)*1.2=
72.36
</t>
  </si>
  <si>
    <t>LIMPEZA OBRA</t>
  </si>
  <si>
    <t>Total de área a ser construída e limpa= 382.79m²</t>
  </si>
  <si>
    <t>Sub total item 4.71=</t>
  </si>
  <si>
    <t>Sub total item 4.8=</t>
  </si>
  <si>
    <t>Sub total item 4.24=</t>
  </si>
  <si>
    <t>Sub total item 4.33=</t>
  </si>
  <si>
    <t>Sub total item 4.46=</t>
  </si>
  <si>
    <t>Sub total item 4.55=</t>
  </si>
  <si>
    <t>Sub total item 4.66=</t>
  </si>
  <si>
    <t>Sub total item 4.79=</t>
  </si>
  <si>
    <t>Sub total item 4.83=</t>
  </si>
  <si>
    <t>Sub total item 4.88=</t>
  </si>
  <si>
    <t>ARQUITETONICO</t>
  </si>
  <si>
    <t>Total Calha= 5.1+12.98+2.57+18.13+2=38.78m</t>
  </si>
  <si>
    <t xml:space="preserve"> FABRICAÇÃO E INSTALAÇÃO DE TESOURA INTEIRA EM AÇO, VÃO DE 12 M, PARA TELHA ONDULADA DE
 FIBROCIMENTO, METÁLICA, PLÁSTICA OU TERMOACÚSTICA, INCLUSO IÇAMENTO. AF_07/2019</t>
  </si>
  <si>
    <t xml:space="preserve"> FABRICAÇÃO E INSTALAÇÃO DE TESOURA INTEIRA EM AÇO, VÃO DE 3 M, PARA TELHA ONDULADA DE
 FIBROCIMENTO, METÁLICA, PLÁSTICA OU TERMOACÚSTICA, INCLUSO IÇAMENTO. AF_07/2019</t>
  </si>
  <si>
    <t>Total Tesoura 12m= 2</t>
  </si>
  <si>
    <t>Total Tesoura 3m= 3</t>
  </si>
  <si>
    <t>Total Tesoura 4m= 1</t>
  </si>
  <si>
    <t xml:space="preserve"> FABRICAÇÃO E INSTALAÇÃO DE TESOURA INTEIRA EM AÇO, VÃO DE 4 M, PARA TELHA ONDULADA DE
 FIBROCIMENTO, METÁLICA, PLÁSTICA OU TERMOACÚSTICA, INCLUSO IÇAMENTO. AF_07/2019</t>
  </si>
  <si>
    <t xml:space="preserve"> FABRICAÇÃO E INSTALAÇÃO DE TESOURA INTEIRA EM AÇO, VÃO DE 14.5 M, PARA TELHA ONDULADA DE
 FIBROCIMENTO, METÁLICA, PLÁSTICA OU TERMOACÚSTICA, INCLUSO IÇAMENTO. AF_07/2019</t>
  </si>
  <si>
    <t>Total Tesoura 14.5m= 1</t>
  </si>
  <si>
    <t>TRAMA DE AÇO COMPOSTA POR TERÇAS PARA TELHADOS DE ATÉ 2 ÁGUAS PARA TELHA ONDULADA DE FIBROCIMENTO, METÁLICA, PLÁSTICA OU TERMOACÚSTICA, INCLUSO TRANSPORTE VERTICAL. AF_07/2019</t>
  </si>
  <si>
    <t xml:space="preserve"> ED-28551</t>
  </si>
  <si>
    <t>CONDUTOR DE ÁGUAS PLUVIAIS RETANGULAR EM AÇO
 GALVANIZADO, DIMENSÃO (43X85)MM, , ESP. 0,43MM (GSG-28),
 INCLUSIVE CONEXÕES E SUPORTES</t>
  </si>
  <si>
    <t>Total Trama= 258.47m²</t>
  </si>
  <si>
    <t>Sub total item 5.0=</t>
  </si>
  <si>
    <t>Projeto Estrutural</t>
  </si>
  <si>
    <t>Muro de arrimo</t>
  </si>
  <si>
    <t>Estacas</t>
  </si>
  <si>
    <t>Vigas</t>
  </si>
  <si>
    <t>Alvenaria</t>
  </si>
  <si>
    <t>Aço 8mm</t>
  </si>
  <si>
    <t>forma m²</t>
  </si>
  <si>
    <t>Aço 10mm</t>
  </si>
  <si>
    <t>Aço 5mm</t>
  </si>
  <si>
    <t>Peso em KG/m</t>
  </si>
  <si>
    <t>comprimento barra</t>
  </si>
  <si>
    <t>Concreto volume m³</t>
  </si>
  <si>
    <t>Blocos de Coroamento( sapata)</t>
  </si>
  <si>
    <t>Pilares superior 20x30</t>
  </si>
  <si>
    <t>Pilares inferior 20x30</t>
  </si>
  <si>
    <t>Pilares estribo</t>
  </si>
  <si>
    <t>Escavação</t>
  </si>
  <si>
    <t>Blocos muro</t>
  </si>
  <si>
    <t>Aço 12.5mm</t>
  </si>
  <si>
    <t>Folha 2</t>
  </si>
  <si>
    <t>Total aço Kg/m</t>
  </si>
  <si>
    <t>blocos</t>
  </si>
  <si>
    <t>P8-P14-P23(20x20)N1</t>
  </si>
  <si>
    <t>P8-P14-P23(20x20)N2</t>
  </si>
  <si>
    <t>P8-P14-P23(20x20)N3</t>
  </si>
  <si>
    <t>P28- N1</t>
  </si>
  <si>
    <t>P28- N2</t>
  </si>
  <si>
    <t>P28- N3</t>
  </si>
  <si>
    <t xml:space="preserve"> P7=P12=P18=P22- N1</t>
  </si>
  <si>
    <t xml:space="preserve"> P7=P12=P18=P22- N2</t>
  </si>
  <si>
    <t xml:space="preserve"> P7=P12=P18=P22- N3</t>
  </si>
  <si>
    <t xml:space="preserve"> P7=P12=P18=P22- N4</t>
  </si>
  <si>
    <t>P6=P11=P17=P21=
 P25=P26=P27-N1</t>
  </si>
  <si>
    <t>P6=P11=P17=P21=
 P25=P26=P27-N2</t>
  </si>
  <si>
    <t>P6=P11=P17=P21=
 P25=P26=P27-N3</t>
  </si>
  <si>
    <t>P6=P11=P17=P21=
 P25=P26=P27-N4</t>
  </si>
  <si>
    <t>B103=B105</t>
  </si>
  <si>
    <t>B101=B102-</t>
  </si>
  <si>
    <t>B101=B102-Estribo</t>
  </si>
  <si>
    <t>B103=B106- Estribo</t>
  </si>
  <si>
    <t>Quantidade Pilar/viga/sapata</t>
  </si>
  <si>
    <t>S6=S7=S8=S11=S17=S21- N1</t>
  </si>
  <si>
    <t>S6=S7=S8=S11=S17=S21- N2</t>
  </si>
  <si>
    <t>S12=S18=S22=S25=S26=S27=
S29-N2</t>
  </si>
  <si>
    <t>S14=S23-N1</t>
  </si>
  <si>
    <t>S14=S23-N2</t>
  </si>
  <si>
    <t>Folha 3</t>
  </si>
  <si>
    <t>P1=P2=P3=P4=P5=P9=P10=
 P13=P15=P16=P19=P20=
 P24=P29=P30=P31=P32=
 P33=P34=P35-N1</t>
  </si>
  <si>
    <t>P1=P2=P3=P4=P5=P9=P10=
 P13=P15=P16=P19=P20=
 P24=P29=P30=P31=P32=
 P33=P34=P35-N2</t>
  </si>
  <si>
    <t>P1=P2=P3=P4=P5=P9=P10=
 P13=P15=P16=P19=P20=
 P24=P29=P30=P31=P32=
 P33=P34=P35-N3</t>
  </si>
  <si>
    <t>B201</t>
  </si>
  <si>
    <t>B202</t>
  </si>
  <si>
    <t>B203</t>
  </si>
  <si>
    <t>B204</t>
  </si>
  <si>
    <t>B205</t>
  </si>
  <si>
    <t>B213</t>
  </si>
  <si>
    <t>B201- Estribo</t>
  </si>
  <si>
    <t>B213-Estribo</t>
  </si>
  <si>
    <t>B210</t>
  </si>
  <si>
    <t>B210- Estribo</t>
  </si>
  <si>
    <t>B204- Estribo</t>
  </si>
  <si>
    <t>B205- Estribo</t>
  </si>
  <si>
    <t>B207</t>
  </si>
  <si>
    <t>B207- Estribo</t>
  </si>
  <si>
    <t>B208</t>
  </si>
  <si>
    <t>B208- Estribo</t>
  </si>
  <si>
    <t>B209</t>
  </si>
  <si>
    <t>B209- Estribo</t>
  </si>
  <si>
    <t>B212</t>
  </si>
  <si>
    <t>B212- Estribo</t>
  </si>
  <si>
    <t>B214</t>
  </si>
  <si>
    <t>B214- Estribo</t>
  </si>
  <si>
    <t>B215</t>
  </si>
  <si>
    <t>B215- Estribo</t>
  </si>
  <si>
    <t>B202- Estribo</t>
  </si>
  <si>
    <t>B203- Estribo</t>
  </si>
  <si>
    <t>B206</t>
  </si>
  <si>
    <t>B206- Estribo</t>
  </si>
  <si>
    <t>B216</t>
  </si>
  <si>
    <t>B216- Estribo</t>
  </si>
  <si>
    <t>B217</t>
  </si>
  <si>
    <t>B217- Estribo</t>
  </si>
  <si>
    <t>Folha 4</t>
  </si>
  <si>
    <t>V101</t>
  </si>
  <si>
    <t>V101- Estribo</t>
  </si>
  <si>
    <t>V104</t>
  </si>
  <si>
    <t>V104- Estribo</t>
  </si>
  <si>
    <t>V105</t>
  </si>
  <si>
    <t>V105- Estribo</t>
  </si>
  <si>
    <t>V107</t>
  </si>
  <si>
    <t>V107- Estribo</t>
  </si>
  <si>
    <t>V108</t>
  </si>
  <si>
    <t>V108- Estribo</t>
  </si>
  <si>
    <t>V109</t>
  </si>
  <si>
    <t>V109- Estribo</t>
  </si>
  <si>
    <t>V110</t>
  </si>
  <si>
    <t>V110- Estribo</t>
  </si>
  <si>
    <t>V111</t>
  </si>
  <si>
    <t>V111- Estribo</t>
  </si>
  <si>
    <t>V114</t>
  </si>
  <si>
    <t>V114- Estribo</t>
  </si>
  <si>
    <t>V115</t>
  </si>
  <si>
    <t>V115- Estribo</t>
  </si>
  <si>
    <t>V102</t>
  </si>
  <si>
    <t>V102- Estribo</t>
  </si>
  <si>
    <t>V103</t>
  </si>
  <si>
    <t>V103- Estribo</t>
  </si>
  <si>
    <t>V106</t>
  </si>
  <si>
    <t>V106- Estribo</t>
  </si>
  <si>
    <t>V112</t>
  </si>
  <si>
    <t>V112- Estribo</t>
  </si>
  <si>
    <t>V113</t>
  </si>
  <si>
    <t>V113- Estribo</t>
  </si>
  <si>
    <t>Sub total</t>
  </si>
  <si>
    <t>Total Concreto</t>
  </si>
  <si>
    <t>Total Aço 5mm</t>
  </si>
  <si>
    <t>Total Aço 10mm</t>
  </si>
  <si>
    <t>Total Forma</t>
  </si>
  <si>
    <t>Total escavação</t>
  </si>
  <si>
    <t>Total de Bloco</t>
  </si>
  <si>
    <t>Total Aço 8mm</t>
  </si>
  <si>
    <t xml:space="preserve"> ED-29548</t>
  </si>
  <si>
    <t>CORTE, DOBRA E MONTAGEM DE AÇO CA-60, DIÂMETRO 5MM,
 INCLUSIVE ESPAÇADOR.</t>
  </si>
  <si>
    <t>Kg</t>
  </si>
  <si>
    <t>Total Aço 5mm=1165.10Kg</t>
  </si>
  <si>
    <t xml:space="preserve"> ED-29550</t>
  </si>
  <si>
    <t>MURO DE ARRIMO/ PILARES/ VIGAS BALDRAMES/VIGAS/ SAPATAS/BLOCO DE COROAMENTO/ BLOCOS ESTRUTURAIS</t>
  </si>
  <si>
    <t>CORTE, DOBRA E MONTAGEM DE AÇO CA-50, DIÂMETRO 8MM,
 INCLUSIVE ESPAÇADOR</t>
  </si>
  <si>
    <t>Total Aço 8mm=255.49Kg</t>
  </si>
  <si>
    <t xml:space="preserve"> ED-29551</t>
  </si>
  <si>
    <t>CORTE, DOBRA E MONTAGEM DE AÇO CA-50, DIÂMETRO 10MM,
 INCLUSIVE ESPAÇADOR</t>
  </si>
  <si>
    <t>ED-29552</t>
  </si>
  <si>
    <t>CORTE, DOBRA E MONTAGEM DE AÇO CA-50, DIÂMETRO 12,5MM,
 INCLUSIVE ESPAÇADOR</t>
  </si>
  <si>
    <t>Total Aço 12.5mm</t>
  </si>
  <si>
    <t>Total Aço 12.5mm=87.8Kg</t>
  </si>
  <si>
    <t xml:space="preserve"> ED-49810</t>
  </si>
  <si>
    <t>FÔRMA E DESFORMA PARA VIGA-CINTA/BLOCO COM TÁBUA E
 SARRAFO, REAPROVEITAMENTO (3X) (FUNDAÇÃO)</t>
  </si>
  <si>
    <t>ED-49638</t>
  </si>
  <si>
    <t>FORNECIMENTO DE CONCRETO ESTRUTURAL, USINADO
 BOMBEADO, COM FCK 25MPA, INCLUSIVE LANÇAMENTO,
 ADENSAMENTO E ACABAMENTO</t>
  </si>
  <si>
    <t xml:space="preserve"> ED-50764</t>
  </si>
  <si>
    <t xml:space="preserve"> IMPERMEABILIZAÇÃO DE FUNDAÇÃO
 ED-50764REVESTIMENTO COM IMPERMEABILIZANTE EM DUAS (2)
 CAMADAS SOBREPOSTAS DE ARGAMASSA, TRAÇO 1:3 (CIMENTO
 E AREIA) COM ADITIVO IMPERMEABILIZANTE, ESP. 20MM,
 INCLUSIVE PINTURA COM DUAS (2) DEMÃOS COM EMULSÃO
 ASFÁLTICA</t>
  </si>
  <si>
    <t xml:space="preserve"> ED-51111</t>
  </si>
  <si>
    <t>ESCAVAÇÃO MECÂNICA DE VALAS COM PROFUNDIDADE MENOR
 OU IGUAL A 1,5M, INCLUSIVE DESCARGA LATERAL, EXCLUSIVE
 CARGA, TRANSPORTE E DESCARGA</t>
  </si>
  <si>
    <t>Total Escavação=54.28</t>
  </si>
  <si>
    <t xml:space="preserve"> ED-48196</t>
  </si>
  <si>
    <t>ALVENARIA DE VEDAÇÃO COM BLOCO DE CONCRETO, ESP. 19CM,
 COM ACABAMENTO APARENTE, INCLUSIVE ARGAMASSA PARA
 ASSENTAMENTO</t>
  </si>
  <si>
    <t>Total Forma=290.93Kg</t>
  </si>
  <si>
    <t>Total Concreto=54.28m³</t>
  </si>
  <si>
    <t>Total Blocos=30.38*3=91.14m²</t>
  </si>
  <si>
    <t>Total Impermealização=30.38*3=91.14m²</t>
  </si>
  <si>
    <t>PERGOLADO</t>
  </si>
  <si>
    <t>Chapa De Policarbonato Alveolar 105x2,00m 4mm Varias Cores
Fonte: https://produto.mercadolivre.com.br/MLB-4553074284-chapa-de-policarbonato-alveolar-105x600m-4mm-varias-cores-_JM?matt_tool=26485351&amp;matt_internal_campaign_id=&amp;matt_word=&amp;matt_source=google&amp;matt_campaign_id=22090354022&amp;matt_ad_group_id=173090512236&amp;matt_match_type=&amp;matt_network=g&amp;matt_device=c&amp;matt_creative=727882726200&amp;matt_keyword=&amp;matt_ad_position=&amp;matt_ad_type=pla&amp;matt_merchant_id=5346702212&amp;matt_product_id=MLB4553074284&amp;matt_product_partition_id=2393411110052&amp;matt_target_id=pla-2393411110052&amp;cq_src=google_ads&amp;cq_cmp=22090354022&amp;cq_net=g&amp;cq_plt=gp&amp;cq_med=pla&amp;gad_source=1&amp;gad_campaignid=22090354022&amp;gbraid=0AAAAAD93qcDMXcZgiUCvelQ0UQh6Pnxvq&amp;gclid=EAIaIQobChMIvtzwy9W-jgMVt0NIAB3ldiocEAQYBCABEgKTvfD_BwE</t>
  </si>
  <si>
    <t xml:space="preserve">Área pergolado= 50.18m²
Área da cobertura= 1.05*2=2.10m²
24 unidades
TELHADISTA COM ENCARGOS COMPLEMENTARES = 0.115
SERVENTE COM ENCARGOS COMPLEMENTARES = 0.15
PARAFUSO ZINCADO ROSCA SOBERBA, CABECA SEXTAVADA, 5/16" 
X 250 MM, PARA FIXACAO DE TELHA EM MADEIRA =1.27
CONJUNTO ARRUELAS DE VEDACAO 5/16" PARA TELHA 
FIBROCIMENTO (UMA ARRUELA METALICA E UMA ARRUELA PVC - 
CONICAS) = 1.27
Valor chapa mercado=R$371.70
Total para uma telha=374   </t>
  </si>
  <si>
    <t>FUNDAÇÃO/ ESTRUTURA</t>
  </si>
  <si>
    <t>Sub total item 7.0=</t>
  </si>
  <si>
    <t>FARIAS SERRALHERIA</t>
  </si>
  <si>
    <t>Estrutura metálica para pergolado 50.18m²</t>
  </si>
  <si>
    <t xml:space="preserve">Total de estrutura metálica para pergolado=50.18m² </t>
  </si>
  <si>
    <t>Eng. Civil- CREA/MG 392930/D</t>
  </si>
  <si>
    <t>Local -Rua Antônio Ancleto Rezende</t>
  </si>
  <si>
    <t>S12=S18=S22=S25=S26=S27=S28
S28-N1</t>
  </si>
  <si>
    <t>Total Aço 10mm=1648.49Kg</t>
  </si>
  <si>
    <t>953.138.48</t>
  </si>
</sst>
</file>

<file path=xl/styles.xml><?xml version="1.0" encoding="utf-8"?>
<styleSheet xmlns="http://schemas.openxmlformats.org/spreadsheetml/2006/main">
  <numFmts count="12">
    <numFmt numFmtId="43" formatCode="_-* #,##0.00_-;\-* #,##0.00_-;_-* &quot;-&quot;??_-;_-@_-"/>
    <numFmt numFmtId="164" formatCode="_(* #,##0.00_);_(* \(#,##0.00\);_(* &quot;-&quot;??_);_(@_)"/>
    <numFmt numFmtId="165" formatCode="#,##0.00&quot; &quot;;&quot; (&quot;#,##0.00&quot;)&quot;;&quot; -&quot;#&quot; &quot;;@&quot; &quot;"/>
    <numFmt numFmtId="166" formatCode="dd&quot; de &quot;mmmm&quot; de &quot;yyyy"/>
    <numFmt numFmtId="167" formatCode="[$-F800]dddd\,\ mmmm\ dd\,\ yyyy"/>
    <numFmt numFmtId="168" formatCode="General;General"/>
    <numFmt numFmtId="169" formatCode="_(&quot;R$ &quot;* #,##0.00_);_(&quot;R$ &quot;* \(#,##0.00\);_(&quot;R$ &quot;* \-??_);_(@_)"/>
    <numFmt numFmtId="170" formatCode="&quot;R$ &quot;#,##0.00_);[Red]\(&quot;R$ &quot;#,##0.00\)"/>
    <numFmt numFmtId="171" formatCode="_(&quot;R$&quot;* #,##0_);_(&quot;R$&quot;* \(#,##0\);_(&quot;R$&quot;* &quot;-&quot;_);_(@_)"/>
    <numFmt numFmtId="172" formatCode="_-* #,##0.0_-;\-* #,##0.0_-;_-* &quot;-&quot;??_-;_-@_-"/>
    <numFmt numFmtId="173" formatCode="0.0"/>
    <numFmt numFmtId="174" formatCode="_(* #,##0.0_);_(* \(#,##0.0\);_(* &quot;-&quot;??_);_(@_)"/>
  </numFmts>
  <fonts count="33">
    <font>
      <sz val="11"/>
      <color rgb="FF000000"/>
      <name val="Arial"/>
      <family val="2"/>
    </font>
    <font>
      <sz val="10"/>
      <name val="Arial"/>
      <family val="2"/>
    </font>
    <font>
      <sz val="16"/>
      <name val="Arial"/>
      <family val="2"/>
    </font>
    <font>
      <b/>
      <sz val="16"/>
      <name val="Arial"/>
      <family val="2"/>
    </font>
    <font>
      <b/>
      <sz val="10"/>
      <name val="Arial"/>
      <family val="2"/>
    </font>
    <font>
      <sz val="11"/>
      <color indexed="8"/>
      <name val="Arial"/>
      <family val="2"/>
    </font>
    <font>
      <sz val="10"/>
      <color rgb="FF000000"/>
      <name val="Arial1"/>
    </font>
    <font>
      <sz val="11"/>
      <color rgb="FF000000"/>
      <name val="Arial"/>
      <family val="2"/>
    </font>
    <font>
      <sz val="10"/>
      <color rgb="FF000000"/>
      <name val="Arial"/>
      <family val="2"/>
    </font>
    <font>
      <sz val="12"/>
      <name val="Arial"/>
      <family val="2"/>
    </font>
    <font>
      <sz val="10"/>
      <color rgb="FFFF0000"/>
      <name val="Arial"/>
      <family val="2"/>
    </font>
    <font>
      <sz val="11"/>
      <name val="Arial"/>
      <family val="2"/>
    </font>
    <font>
      <b/>
      <sz val="11"/>
      <name val="Arial"/>
      <family val="2"/>
    </font>
    <font>
      <sz val="10"/>
      <color rgb="FF000000"/>
      <name val="Times New Roman"/>
      <family val="1"/>
    </font>
    <font>
      <sz val="9"/>
      <name val="Arial"/>
      <family val="2"/>
    </font>
    <font>
      <u/>
      <sz val="10"/>
      <name val="Arial"/>
      <family val="2"/>
    </font>
    <font>
      <i/>
      <sz val="12"/>
      <name val="Calibri"/>
      <family val="2"/>
    </font>
    <font>
      <i/>
      <u/>
      <sz val="12"/>
      <name val="Calibri"/>
      <family val="2"/>
    </font>
    <font>
      <b/>
      <sz val="10"/>
      <color rgb="FF000000"/>
      <name val="Arial"/>
      <family val="2"/>
    </font>
    <font>
      <b/>
      <sz val="12"/>
      <name val="Arial"/>
      <family val="2"/>
    </font>
    <font>
      <sz val="8"/>
      <name val="Arial"/>
      <family val="2"/>
    </font>
    <font>
      <b/>
      <sz val="11"/>
      <color rgb="FF000000"/>
      <name val="Arial"/>
      <family val="2"/>
    </font>
    <font>
      <b/>
      <sz val="10"/>
      <color rgb="FFFF0000"/>
      <name val="Arial"/>
      <family val="2"/>
    </font>
    <font>
      <b/>
      <sz val="11"/>
      <color theme="1"/>
      <name val="Calibri"/>
      <family val="2"/>
      <scheme val="minor"/>
    </font>
    <font>
      <b/>
      <sz val="10"/>
      <color theme="1"/>
      <name val="Arial"/>
      <family val="2"/>
    </font>
    <font>
      <sz val="10"/>
      <color theme="1"/>
      <name val="Arial"/>
      <family val="2"/>
    </font>
    <font>
      <b/>
      <sz val="11"/>
      <name val="Calibri"/>
      <family val="2"/>
      <scheme val="minor"/>
    </font>
    <font>
      <sz val="10"/>
      <color theme="1"/>
      <name val="Calibri"/>
      <family val="2"/>
      <scheme val="minor"/>
    </font>
    <font>
      <b/>
      <sz val="20"/>
      <color theme="1"/>
      <name val="Calibri"/>
      <family val="2"/>
      <scheme val="minor"/>
    </font>
    <font>
      <sz val="12"/>
      <color theme="1"/>
      <name val="Calibri"/>
      <family val="2"/>
      <scheme val="minor"/>
    </font>
    <font>
      <u/>
      <sz val="9.35"/>
      <color theme="10"/>
      <name val="Arial"/>
      <family val="2"/>
    </font>
    <font>
      <sz val="9.35"/>
      <name val="Arial"/>
      <family val="2"/>
    </font>
    <font>
      <u/>
      <sz val="9.35"/>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43"/>
        <bgColor indexed="26"/>
      </patternFill>
    </fill>
    <fill>
      <patternFill patternType="solid">
        <fgColor indexed="31"/>
        <bgColor indexed="42"/>
      </patternFill>
    </fill>
    <fill>
      <patternFill patternType="solid">
        <fgColor theme="5" tint="0.59999389629810485"/>
        <bgColor indexed="64"/>
      </patternFill>
    </fill>
    <fill>
      <patternFill patternType="solid">
        <fgColor theme="2" tint="-0.249977111117893"/>
        <bgColor indexed="64"/>
      </patternFill>
    </fill>
    <fill>
      <patternFill patternType="solid">
        <fgColor theme="0" tint="-0.34998626667073579"/>
        <bgColor indexed="64"/>
      </patternFill>
    </fill>
    <fill>
      <patternFill patternType="solid">
        <fgColor rgb="FF00B050"/>
        <bgColor indexed="64"/>
      </patternFill>
    </fill>
    <fill>
      <patternFill patternType="solid">
        <fgColor theme="8" tint="0.59999389629810485"/>
        <bgColor indexed="64"/>
      </patternFill>
    </fill>
    <fill>
      <patternFill patternType="solid">
        <fgColor rgb="FF92D050"/>
        <bgColor indexed="64"/>
      </patternFill>
    </fill>
    <fill>
      <patternFill patternType="solid">
        <fgColor theme="9" tint="0.39997558519241921"/>
        <bgColor indexed="64"/>
      </patternFill>
    </fill>
  </fills>
  <borders count="34">
    <border>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top/>
      <bottom/>
      <diagonal/>
    </border>
    <border>
      <left/>
      <right/>
      <top style="thin">
        <color indexed="8"/>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37">
    <xf numFmtId="0" fontId="0" fillId="0" borderId="0"/>
    <xf numFmtId="9"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6" fillId="0" borderId="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164" fontId="1" fillId="0" borderId="0" applyFill="0" applyBorder="0" applyAlignment="0" applyProtection="0"/>
    <xf numFmtId="0" fontId="14" fillId="0" borderId="0"/>
    <xf numFmtId="43" fontId="7" fillId="0" borderId="0" applyFont="0" applyFill="0" applyBorder="0" applyAlignment="0" applyProtection="0"/>
    <xf numFmtId="0" fontId="1" fillId="0" borderId="0"/>
    <xf numFmtId="170" fontId="1" fillId="0" borderId="0" applyFont="0" applyFill="0" applyBorder="0" applyAlignment="0" applyProtection="0"/>
    <xf numFmtId="167"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0" fontId="1" fillId="0" borderId="0" applyFont="0" applyFill="0" applyBorder="0" applyAlignment="0" applyProtection="0"/>
    <xf numFmtId="0" fontId="30" fillId="0" borderId="0" applyNumberFormat="0" applyFill="0" applyBorder="0" applyAlignment="0" applyProtection="0">
      <alignment vertical="top"/>
      <protection locked="0"/>
    </xf>
  </cellStyleXfs>
  <cellXfs count="512">
    <xf numFmtId="0" fontId="0" fillId="0" borderId="0" xfId="0"/>
    <xf numFmtId="0" fontId="2" fillId="0" borderId="1" xfId="2" applyFont="1" applyBorder="1" applyAlignment="1">
      <alignment vertical="center" wrapText="1"/>
    </xf>
    <xf numFmtId="0" fontId="1" fillId="0" borderId="0" xfId="2" applyAlignment="1">
      <alignment vertical="center"/>
    </xf>
    <xf numFmtId="0" fontId="1" fillId="0" borderId="1" xfId="2" applyBorder="1" applyAlignment="1">
      <alignment vertical="center" wrapText="1"/>
    </xf>
    <xf numFmtId="0" fontId="4" fillId="0" borderId="0" xfId="2" applyFont="1" applyAlignment="1">
      <alignment horizontal="center" vertical="center" wrapText="1"/>
    </xf>
    <xf numFmtId="0" fontId="4" fillId="0" borderId="0" xfId="2" applyFont="1" applyAlignment="1">
      <alignment horizontal="left" vertical="center"/>
    </xf>
    <xf numFmtId="164" fontId="4" fillId="0" borderId="0" xfId="4" applyFont="1" applyFill="1" applyAlignment="1">
      <alignment vertical="center"/>
    </xf>
    <xf numFmtId="0" fontId="1" fillId="0" borderId="0" xfId="2" applyAlignment="1">
      <alignment vertical="center" wrapText="1"/>
    </xf>
    <xf numFmtId="0" fontId="1" fillId="0" borderId="0" xfId="2" applyAlignment="1">
      <alignment horizontal="center" vertical="center"/>
    </xf>
    <xf numFmtId="10" fontId="4" fillId="0" borderId="0" xfId="6" applyNumberFormat="1" applyFont="1" applyFill="1" applyBorder="1" applyAlignment="1">
      <alignment horizontal="center" vertical="center" wrapText="1"/>
    </xf>
    <xf numFmtId="0" fontId="4" fillId="0" borderId="0" xfId="2" applyFont="1" applyAlignment="1">
      <alignment vertical="center"/>
    </xf>
    <xf numFmtId="164" fontId="1" fillId="0" borderId="0" xfId="3" applyFont="1" applyFill="1" applyAlignment="1">
      <alignment vertical="center"/>
    </xf>
    <xf numFmtId="43" fontId="1" fillId="0" borderId="0" xfId="2" applyNumberFormat="1" applyAlignment="1">
      <alignment vertical="center"/>
    </xf>
    <xf numFmtId="0" fontId="1" fillId="0" borderId="0" xfId="2" applyAlignment="1">
      <alignment horizontal="left" vertical="center"/>
    </xf>
    <xf numFmtId="164" fontId="1" fillId="0" borderId="0" xfId="3" applyFont="1" applyFill="1" applyBorder="1" applyAlignment="1">
      <alignment horizontal="center" vertical="center"/>
    </xf>
    <xf numFmtId="164" fontId="1" fillId="0" borderId="0" xfId="3" applyFont="1" applyFill="1" applyBorder="1" applyAlignment="1">
      <alignment vertical="center"/>
    </xf>
    <xf numFmtId="0" fontId="1" fillId="0" borderId="6" xfId="2" applyBorder="1" applyAlignment="1">
      <alignment horizontal="center" vertical="center"/>
    </xf>
    <xf numFmtId="0" fontId="1" fillId="0" borderId="6" xfId="2" applyBorder="1" applyAlignment="1">
      <alignment horizontal="left" vertical="center"/>
    </xf>
    <xf numFmtId="164" fontId="1" fillId="0" borderId="6" xfId="3" applyFont="1" applyFill="1" applyBorder="1" applyAlignment="1">
      <alignment horizontal="right" vertical="center"/>
    </xf>
    <xf numFmtId="164" fontId="1" fillId="0" borderId="6" xfId="3" applyFont="1" applyFill="1" applyBorder="1" applyAlignment="1">
      <alignment vertical="center"/>
    </xf>
    <xf numFmtId="164" fontId="1" fillId="0" borderId="0" xfId="2" applyNumberFormat="1" applyAlignment="1">
      <alignment vertical="center"/>
    </xf>
    <xf numFmtId="0" fontId="8" fillId="0" borderId="0" xfId="0" applyFont="1"/>
    <xf numFmtId="0" fontId="1" fillId="0" borderId="6" xfId="2" applyBorder="1" applyAlignment="1">
      <alignment horizontal="left" vertical="center" wrapText="1"/>
    </xf>
    <xf numFmtId="0" fontId="1" fillId="0" borderId="6" xfId="2" applyBorder="1" applyAlignment="1">
      <alignment horizontal="center" vertical="center" wrapText="1"/>
    </xf>
    <xf numFmtId="0" fontId="1" fillId="0" borderId="6" xfId="2" applyBorder="1" applyAlignment="1">
      <alignment vertical="center"/>
    </xf>
    <xf numFmtId="164" fontId="9" fillId="3" borderId="0" xfId="3" applyFont="1" applyFill="1" applyAlignment="1">
      <alignment vertical="center"/>
    </xf>
    <xf numFmtId="10" fontId="1" fillId="0" borderId="0" xfId="1" applyNumberFormat="1" applyFont="1" applyFill="1" applyAlignment="1">
      <alignment vertical="center"/>
    </xf>
    <xf numFmtId="0" fontId="1" fillId="0" borderId="0" xfId="2" applyAlignment="1">
      <alignment horizontal="center"/>
    </xf>
    <xf numFmtId="164" fontId="1" fillId="0" borderId="0" xfId="3" applyFont="1" applyFill="1" applyAlignment="1">
      <alignment horizontal="center" vertical="center"/>
    </xf>
    <xf numFmtId="0" fontId="1" fillId="0" borderId="0" xfId="2"/>
    <xf numFmtId="164" fontId="8" fillId="0" borderId="0" xfId="5" applyFont="1"/>
    <xf numFmtId="0" fontId="4" fillId="0" borderId="0" xfId="21" applyFont="1" applyAlignment="1">
      <alignment vertical="center"/>
    </xf>
    <xf numFmtId="0" fontId="1" fillId="0" borderId="0" xfId="21"/>
    <xf numFmtId="0" fontId="1" fillId="0" borderId="0" xfId="21" applyAlignment="1">
      <alignment horizontal="center" vertical="center"/>
    </xf>
    <xf numFmtId="0" fontId="1" fillId="0" borderId="0" xfId="21" applyAlignment="1">
      <alignment vertical="center"/>
    </xf>
    <xf numFmtId="164" fontId="4" fillId="0" borderId="0" xfId="5" applyFont="1" applyBorder="1" applyAlignment="1">
      <alignment horizontal="center" vertical="center"/>
    </xf>
    <xf numFmtId="0" fontId="1" fillId="0" borderId="0" xfId="21" applyAlignment="1">
      <alignment horizontal="left" vertical="center"/>
    </xf>
    <xf numFmtId="0" fontId="0" fillId="0" borderId="0" xfId="11" applyFont="1"/>
    <xf numFmtId="0" fontId="11" fillId="0" borderId="0" xfId="11" applyFont="1"/>
    <xf numFmtId="0" fontId="0" fillId="0" borderId="19" xfId="11" applyFont="1" applyBorder="1"/>
    <xf numFmtId="0" fontId="4" fillId="0" borderId="19" xfId="11" applyFont="1" applyBorder="1" applyAlignment="1">
      <alignment horizontal="left"/>
    </xf>
    <xf numFmtId="166" fontId="0" fillId="0" borderId="0" xfId="11" applyNumberFormat="1" applyFont="1"/>
    <xf numFmtId="0" fontId="15" fillId="0" borderId="0" xfId="11" applyFont="1" applyAlignment="1">
      <alignment horizontal="center" vertical="top"/>
    </xf>
    <xf numFmtId="0" fontId="0" fillId="0" borderId="0" xfId="11" applyFont="1" applyAlignment="1">
      <alignment horizontal="center" vertical="top"/>
    </xf>
    <xf numFmtId="10" fontId="4" fillId="4" borderId="21" xfId="11" applyNumberFormat="1" applyFont="1" applyFill="1" applyBorder="1" applyAlignment="1">
      <alignment horizontal="center" vertical="center"/>
    </xf>
    <xf numFmtId="0" fontId="4" fillId="4" borderId="21" xfId="11" applyFont="1" applyFill="1" applyBorder="1" applyAlignment="1">
      <alignment horizontal="center" vertical="center" wrapText="1"/>
    </xf>
    <xf numFmtId="10" fontId="1" fillId="0" borderId="21" xfId="11" applyNumberFormat="1" applyBorder="1" applyAlignment="1">
      <alignment horizontal="center" vertical="center"/>
    </xf>
    <xf numFmtId="0" fontId="1" fillId="0" borderId="21" xfId="11" applyBorder="1" applyAlignment="1">
      <alignment horizontal="center" vertical="center"/>
    </xf>
    <xf numFmtId="10" fontId="1" fillId="5" borderId="21" xfId="11" applyNumberFormat="1" applyFill="1" applyBorder="1" applyAlignment="1" applyProtection="1">
      <alignment horizontal="center" vertical="center"/>
      <protection locked="0"/>
    </xf>
    <xf numFmtId="0" fontId="14" fillId="0" borderId="0" xfId="11" applyFont="1" applyAlignment="1">
      <alignment horizontal="left"/>
    </xf>
    <xf numFmtId="0" fontId="4" fillId="0" borderId="0" xfId="11" applyFont="1"/>
    <xf numFmtId="0" fontId="19" fillId="0" borderId="0" xfId="11" applyFont="1" applyAlignment="1">
      <alignment horizontal="center"/>
    </xf>
    <xf numFmtId="0" fontId="4" fillId="7" borderId="6" xfId="2" applyFont="1" applyFill="1" applyBorder="1" applyAlignment="1">
      <alignment vertical="center" wrapText="1"/>
    </xf>
    <xf numFmtId="164" fontId="1" fillId="0" borderId="6" xfId="3" applyFont="1" applyFill="1" applyBorder="1" applyAlignment="1">
      <alignment horizontal="center" vertical="center"/>
    </xf>
    <xf numFmtId="49" fontId="4" fillId="2" borderId="6"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xf>
    <xf numFmtId="164" fontId="4" fillId="2" borderId="6" xfId="7" applyFont="1" applyFill="1" applyBorder="1" applyAlignment="1">
      <alignment horizontal="center" vertical="center"/>
    </xf>
    <xf numFmtId="164" fontId="4" fillId="2" borderId="6" xfId="5" applyFont="1" applyFill="1" applyBorder="1" applyAlignment="1">
      <alignment horizontal="center" vertical="center" wrapText="1"/>
    </xf>
    <xf numFmtId="4" fontId="4" fillId="2" borderId="6" xfId="2" applyNumberFormat="1" applyFont="1" applyFill="1" applyBorder="1" applyAlignment="1">
      <alignment horizontal="center" vertical="center" wrapText="1"/>
    </xf>
    <xf numFmtId="0" fontId="21" fillId="0" borderId="0" xfId="0" applyFont="1"/>
    <xf numFmtId="0" fontId="4" fillId="2" borderId="12" xfId="2" applyFont="1" applyFill="1" applyBorder="1" applyAlignment="1">
      <alignment horizontal="center"/>
    </xf>
    <xf numFmtId="0" fontId="4" fillId="2" borderId="11" xfId="2" applyFont="1" applyFill="1" applyBorder="1" applyAlignment="1">
      <alignment horizontal="center"/>
    </xf>
    <xf numFmtId="0" fontId="22" fillId="0" borderId="0" xfId="2" applyFont="1" applyAlignment="1">
      <alignment horizontal="center" wrapText="1"/>
    </xf>
    <xf numFmtId="0" fontId="22" fillId="0" borderId="0" xfId="2" applyFont="1" applyAlignment="1">
      <alignment horizontal="center"/>
    </xf>
    <xf numFmtId="0" fontId="22" fillId="0" borderId="0" xfId="2" applyFont="1" applyAlignment="1">
      <alignment horizontal="center" vertical="center" wrapText="1"/>
    </xf>
    <xf numFmtId="164" fontId="22" fillId="0" borderId="0" xfId="3" applyFont="1" applyFill="1" applyBorder="1" applyAlignment="1">
      <alignment horizontal="center" vertical="center" wrapText="1"/>
    </xf>
    <xf numFmtId="0" fontId="10" fillId="0" borderId="0" xfId="2" applyFont="1" applyAlignment="1">
      <alignment vertical="center"/>
    </xf>
    <xf numFmtId="0" fontId="22" fillId="0" borderId="0" xfId="2" applyFont="1" applyAlignment="1">
      <alignment horizontal="left" vertical="center"/>
    </xf>
    <xf numFmtId="0" fontId="10" fillId="0" borderId="0" xfId="2" applyFont="1" applyAlignment="1">
      <alignment horizontal="left" vertical="center" wrapText="1"/>
    </xf>
    <xf numFmtId="0" fontId="10" fillId="0" borderId="0" xfId="2" applyFont="1" applyAlignment="1">
      <alignment horizontal="center" vertical="center" wrapText="1"/>
    </xf>
    <xf numFmtId="164" fontId="10" fillId="0" borderId="0" xfId="3" applyFont="1" applyFill="1" applyBorder="1" applyAlignment="1">
      <alignment vertical="center" wrapText="1"/>
    </xf>
    <xf numFmtId="0" fontId="10" fillId="0" borderId="0" xfId="2" applyFont="1" applyAlignment="1">
      <alignment vertical="center" wrapText="1"/>
    </xf>
    <xf numFmtId="0" fontId="10" fillId="0" borderId="0" xfId="2" applyFont="1" applyAlignment="1">
      <alignment horizontal="center" vertical="center"/>
    </xf>
    <xf numFmtId="164" fontId="10" fillId="0" borderId="0" xfId="4" quotePrefix="1" applyFont="1" applyFill="1" applyAlignment="1">
      <alignment vertical="center"/>
    </xf>
    <xf numFmtId="164" fontId="10" fillId="0" borderId="0" xfId="5" applyFont="1" applyFill="1" applyAlignment="1">
      <alignment vertical="center"/>
    </xf>
    <xf numFmtId="164" fontId="22" fillId="0" borderId="0" xfId="5" applyFont="1" applyFill="1" applyBorder="1" applyAlignment="1">
      <alignment horizontal="right" vertical="center" wrapText="1"/>
    </xf>
    <xf numFmtId="0" fontId="2" fillId="0" borderId="0" xfId="2" applyFont="1" applyAlignment="1">
      <alignment vertical="center" wrapText="1"/>
    </xf>
    <xf numFmtId="0" fontId="4" fillId="0" borderId="0" xfId="2" applyFont="1" applyAlignment="1">
      <alignment horizontal="center" vertical="center"/>
    </xf>
    <xf numFmtId="0" fontId="4" fillId="2" borderId="6" xfId="2" applyFont="1" applyFill="1" applyBorder="1" applyAlignment="1">
      <alignment horizontal="center" vertical="center" wrapText="1"/>
    </xf>
    <xf numFmtId="164" fontId="4" fillId="2" borderId="6" xfId="3" applyFont="1" applyFill="1" applyBorder="1" applyAlignment="1">
      <alignment horizontal="center" vertical="center"/>
    </xf>
    <xf numFmtId="164" fontId="4" fillId="2" borderId="6" xfId="3" applyFont="1" applyFill="1" applyBorder="1" applyAlignment="1">
      <alignment vertical="center"/>
    </xf>
    <xf numFmtId="0" fontId="4" fillId="2" borderId="6" xfId="2" applyFont="1" applyFill="1" applyBorder="1" applyAlignment="1">
      <alignment vertical="center"/>
    </xf>
    <xf numFmtId="164" fontId="1" fillId="0" borderId="6" xfId="3" applyFont="1" applyFill="1" applyBorder="1" applyAlignment="1">
      <alignment horizontal="right" vertical="center" wrapText="1"/>
    </xf>
    <xf numFmtId="0" fontId="4" fillId="2" borderId="6" xfId="2" applyFont="1" applyFill="1" applyBorder="1" applyAlignment="1">
      <alignment horizontal="left" vertical="center" wrapText="1"/>
    </xf>
    <xf numFmtId="0" fontId="1" fillId="0" borderId="15" xfId="2" applyBorder="1" applyAlignment="1">
      <alignment horizontal="center" vertical="center"/>
    </xf>
    <xf numFmtId="0" fontId="1" fillId="0" borderId="16" xfId="2" applyBorder="1" applyAlignment="1">
      <alignment vertical="center"/>
    </xf>
    <xf numFmtId="43" fontId="1" fillId="0" borderId="16" xfId="24" applyFont="1" applyBorder="1" applyAlignment="1">
      <alignment horizontal="center" vertical="center"/>
    </xf>
    <xf numFmtId="10" fontId="8" fillId="0" borderId="6" xfId="6" applyNumberFormat="1" applyFont="1" applyBorder="1" applyAlignment="1">
      <alignment horizontal="center" vertical="center"/>
    </xf>
    <xf numFmtId="10" fontId="1" fillId="0" borderId="6" xfId="1" applyNumberFormat="1" applyFont="1" applyFill="1" applyBorder="1" applyAlignment="1">
      <alignment horizontal="center" vertical="center"/>
    </xf>
    <xf numFmtId="43" fontId="8" fillId="3" borderId="6" xfId="24" applyFont="1" applyFill="1" applyBorder="1" applyAlignment="1">
      <alignment vertical="center"/>
    </xf>
    <xf numFmtId="0" fontId="1" fillId="3" borderId="6" xfId="2" applyFill="1" applyBorder="1" applyAlignment="1">
      <alignment vertical="center"/>
    </xf>
    <xf numFmtId="0" fontId="0" fillId="0" borderId="0" xfId="0" applyAlignment="1">
      <alignment vertical="center"/>
    </xf>
    <xf numFmtId="10" fontId="1" fillId="3" borderId="6" xfId="1" applyNumberFormat="1" applyFont="1" applyFill="1" applyBorder="1" applyAlignment="1">
      <alignment vertical="center"/>
    </xf>
    <xf numFmtId="164" fontId="8" fillId="0" borderId="6" xfId="5" applyFont="1" applyBorder="1" applyAlignment="1">
      <alignment horizontal="center" vertical="center"/>
    </xf>
    <xf numFmtId="164" fontId="1" fillId="0" borderId="6" xfId="2" applyNumberFormat="1" applyBorder="1" applyAlignment="1">
      <alignment vertical="center"/>
    </xf>
    <xf numFmtId="164" fontId="4" fillId="2" borderId="12" xfId="5" applyFont="1" applyFill="1" applyBorder="1" applyAlignment="1">
      <alignment vertical="center"/>
    </xf>
    <xf numFmtId="10" fontId="4" fillId="2" borderId="11" xfId="2" applyNumberFormat="1" applyFont="1" applyFill="1" applyBorder="1" applyAlignment="1">
      <alignment vertical="center"/>
    </xf>
    <xf numFmtId="10" fontId="4" fillId="2" borderId="11" xfId="1" applyNumberFormat="1" applyFont="1" applyFill="1" applyBorder="1" applyAlignment="1">
      <alignment vertical="center"/>
    </xf>
    <xf numFmtId="164" fontId="4" fillId="2" borderId="11" xfId="2" applyNumberFormat="1" applyFont="1" applyFill="1" applyBorder="1" applyAlignment="1">
      <alignment vertical="center"/>
    </xf>
    <xf numFmtId="0" fontId="21" fillId="0" borderId="0" xfId="0" applyFont="1" applyAlignment="1">
      <alignment vertical="center"/>
    </xf>
    <xf numFmtId="10" fontId="1" fillId="0" borderId="6" xfId="1" applyNumberFormat="1" applyFont="1" applyBorder="1" applyAlignment="1">
      <alignment vertical="center"/>
    </xf>
    <xf numFmtId="0" fontId="4" fillId="0" borderId="6" xfId="2" applyFont="1" applyBorder="1" applyAlignment="1">
      <alignment horizontal="center" vertical="center" wrapText="1"/>
    </xf>
    <xf numFmtId="164" fontId="4" fillId="0" borderId="6" xfId="3" applyFont="1" applyFill="1" applyBorder="1" applyAlignment="1">
      <alignment vertical="center"/>
    </xf>
    <xf numFmtId="164" fontId="22" fillId="0" borderId="0" xfId="4" applyFont="1" applyFill="1" applyAlignment="1">
      <alignment vertical="center"/>
    </xf>
    <xf numFmtId="0" fontId="1" fillId="0" borderId="0" xfId="2" applyAlignment="1">
      <alignment horizontal="center" vertical="center" wrapText="1"/>
    </xf>
    <xf numFmtId="164" fontId="1" fillId="0" borderId="0" xfId="3" applyFont="1" applyFill="1" applyBorder="1" applyAlignment="1">
      <alignment vertical="center" wrapText="1"/>
    </xf>
    <xf numFmtId="164" fontId="1" fillId="0" borderId="0" xfId="4" quotePrefix="1" applyFont="1" applyFill="1" applyAlignment="1">
      <alignment vertical="center"/>
    </xf>
    <xf numFmtId="164" fontId="1" fillId="0" borderId="0" xfId="5" applyFont="1" applyFill="1" applyAlignment="1">
      <alignment vertical="center"/>
    </xf>
    <xf numFmtId="164" fontId="4" fillId="0" borderId="0" xfId="5" applyFont="1" applyFill="1" applyBorder="1" applyAlignment="1">
      <alignment horizontal="right" vertical="center" wrapText="1"/>
    </xf>
    <xf numFmtId="0" fontId="0" fillId="0" borderId="0" xfId="0" applyAlignment="1">
      <alignment horizontal="center" vertical="center"/>
    </xf>
    <xf numFmtId="172" fontId="1" fillId="0" borderId="6" xfId="24" applyNumberFormat="1" applyFont="1" applyBorder="1" applyAlignment="1">
      <alignment vertical="center"/>
    </xf>
    <xf numFmtId="0" fontId="0" fillId="0" borderId="6" xfId="0" applyBorder="1" applyAlignment="1">
      <alignment horizontal="center" vertical="center"/>
    </xf>
    <xf numFmtId="0" fontId="9" fillId="0" borderId="6" xfId="2" applyFont="1" applyBorder="1" applyAlignment="1">
      <alignment horizontal="left" vertical="center" wrapText="1"/>
    </xf>
    <xf numFmtId="0" fontId="1" fillId="0" borderId="0" xfId="2" applyAlignment="1">
      <alignment horizontal="left" vertical="center" wrapText="1"/>
    </xf>
    <xf numFmtId="0" fontId="0" fillId="3" borderId="0" xfId="0" applyFill="1" applyAlignment="1">
      <alignment horizontal="center" vertical="center"/>
    </xf>
    <xf numFmtId="0" fontId="1" fillId="3" borderId="6" xfId="2" applyFill="1" applyBorder="1" applyAlignment="1">
      <alignment horizontal="center" vertical="center" wrapText="1"/>
    </xf>
    <xf numFmtId="0" fontId="1" fillId="3" borderId="6" xfId="2" applyFill="1" applyBorder="1" applyAlignment="1">
      <alignment horizontal="left" vertical="center" wrapText="1"/>
    </xf>
    <xf numFmtId="164" fontId="1" fillId="3" borderId="6" xfId="3" applyFont="1" applyFill="1" applyBorder="1" applyAlignment="1">
      <alignment horizontal="right" vertical="center"/>
    </xf>
    <xf numFmtId="164" fontId="1" fillId="3" borderId="6" xfId="3" applyFont="1" applyFill="1" applyBorder="1" applyAlignment="1">
      <alignment vertical="center"/>
    </xf>
    <xf numFmtId="0" fontId="8" fillId="0" borderId="0" xfId="0" applyFont="1" applyAlignment="1">
      <alignment horizontal="center" vertical="center"/>
    </xf>
    <xf numFmtId="0" fontId="1" fillId="0" borderId="0" xfId="2" applyFont="1" applyAlignment="1">
      <alignment horizontal="center" vertical="center"/>
    </xf>
    <xf numFmtId="0" fontId="1" fillId="0" borderId="6" xfId="2" applyFont="1" applyBorder="1" applyAlignment="1">
      <alignment horizontal="center" vertical="center" wrapText="1"/>
    </xf>
    <xf numFmtId="0" fontId="1" fillId="0" borderId="6" xfId="2" applyFont="1" applyBorder="1" applyAlignment="1">
      <alignment horizontal="left" vertical="center" wrapText="1"/>
    </xf>
    <xf numFmtId="0" fontId="1" fillId="3" borderId="6" xfId="2" applyFont="1" applyFill="1" applyBorder="1" applyAlignment="1">
      <alignment horizontal="center" vertical="center" wrapText="1"/>
    </xf>
    <xf numFmtId="0" fontId="1" fillId="0" borderId="0" xfId="2" applyFont="1" applyAlignment="1">
      <alignment vertical="center"/>
    </xf>
    <xf numFmtId="0" fontId="1" fillId="7" borderId="6" xfId="2" applyFont="1" applyFill="1" applyBorder="1" applyAlignment="1">
      <alignment horizontal="right" vertical="center" wrapText="1"/>
    </xf>
    <xf numFmtId="0" fontId="1" fillId="7" borderId="6" xfId="2" applyFont="1" applyFill="1" applyBorder="1" applyAlignment="1">
      <alignment vertical="center" wrapText="1"/>
    </xf>
    <xf numFmtId="0" fontId="1" fillId="0" borderId="0" xfId="2" applyFont="1" applyAlignment="1">
      <alignment vertical="center" wrapText="1"/>
    </xf>
    <xf numFmtId="0" fontId="1" fillId="8" borderId="6" xfId="2" applyFill="1" applyBorder="1" applyAlignment="1">
      <alignment horizontal="center" vertical="center" wrapText="1"/>
    </xf>
    <xf numFmtId="0" fontId="1" fillId="8" borderId="0" xfId="2" applyFill="1" applyAlignment="1">
      <alignment horizontal="left" vertical="center" wrapText="1"/>
    </xf>
    <xf numFmtId="0" fontId="4" fillId="8" borderId="6" xfId="2" applyFont="1" applyFill="1" applyBorder="1" applyAlignment="1">
      <alignment horizontal="left" vertical="center" wrapText="1"/>
    </xf>
    <xf numFmtId="164" fontId="1" fillId="8" borderId="6" xfId="3" applyFont="1" applyFill="1" applyBorder="1" applyAlignment="1">
      <alignment horizontal="right" vertical="center" wrapText="1"/>
    </xf>
    <xf numFmtId="164" fontId="1" fillId="8" borderId="0" xfId="3" applyFont="1" applyFill="1" applyBorder="1" applyAlignment="1">
      <alignment vertical="center"/>
    </xf>
    <xf numFmtId="0" fontId="1" fillId="8" borderId="0" xfId="2" applyFill="1" applyAlignment="1">
      <alignment vertical="center"/>
    </xf>
    <xf numFmtId="172" fontId="1" fillId="8" borderId="6" xfId="24" applyNumberFormat="1" applyFont="1" applyFill="1" applyBorder="1" applyAlignment="1">
      <alignment vertical="center"/>
    </xf>
    <xf numFmtId="0" fontId="1" fillId="0" borderId="0" xfId="2" applyBorder="1" applyAlignment="1">
      <alignment vertical="center" wrapText="1"/>
    </xf>
    <xf numFmtId="0" fontId="1" fillId="0" borderId="26" xfId="2" applyBorder="1" applyAlignment="1">
      <alignment vertical="center" wrapText="1"/>
    </xf>
    <xf numFmtId="0" fontId="1" fillId="0" borderId="6" xfId="2" applyBorder="1" applyAlignment="1">
      <alignment horizontal="right" vertical="center" wrapText="1"/>
    </xf>
    <xf numFmtId="0" fontId="4" fillId="7" borderId="6" xfId="2" applyFont="1" applyFill="1" applyBorder="1" applyAlignment="1">
      <alignment horizontal="center" vertical="center" wrapText="1"/>
    </xf>
    <xf numFmtId="0" fontId="1" fillId="9" borderId="0" xfId="2" applyFill="1" applyAlignment="1">
      <alignment horizontal="left" vertical="center" wrapText="1"/>
    </xf>
    <xf numFmtId="0" fontId="1" fillId="9" borderId="6" xfId="2" applyFill="1" applyBorder="1" applyAlignment="1">
      <alignment horizontal="center" vertical="center" wrapText="1"/>
    </xf>
    <xf numFmtId="0" fontId="1" fillId="9" borderId="6" xfId="2" applyFill="1" applyBorder="1" applyAlignment="1">
      <alignment horizontal="right" vertical="center" wrapText="1"/>
    </xf>
    <xf numFmtId="164" fontId="1" fillId="9" borderId="0" xfId="3" applyFont="1" applyFill="1" applyBorder="1" applyAlignment="1">
      <alignment vertical="center"/>
    </xf>
    <xf numFmtId="0" fontId="1" fillId="9" borderId="0" xfId="2" applyFill="1" applyAlignment="1">
      <alignment vertical="center"/>
    </xf>
    <xf numFmtId="172" fontId="1" fillId="9" borderId="6" xfId="24" applyNumberFormat="1" applyFont="1" applyFill="1" applyBorder="1" applyAlignment="1">
      <alignment vertical="center"/>
    </xf>
    <xf numFmtId="0" fontId="0" fillId="0" borderId="0" xfId="0" applyAlignment="1">
      <alignment wrapText="1"/>
    </xf>
    <xf numFmtId="0" fontId="8" fillId="0" borderId="0" xfId="0" applyFont="1" applyAlignment="1">
      <alignment wrapText="1"/>
    </xf>
    <xf numFmtId="0" fontId="8" fillId="0" borderId="0" xfId="0" applyFont="1" applyAlignment="1">
      <alignment horizontal="left" vertical="top" wrapText="1"/>
    </xf>
    <xf numFmtId="0" fontId="0" fillId="9" borderId="6" xfId="0" applyFill="1" applyBorder="1" applyAlignment="1">
      <alignment horizontal="center" vertical="center"/>
    </xf>
    <xf numFmtId="0" fontId="1" fillId="9" borderId="6" xfId="2" applyFont="1" applyFill="1" applyBorder="1" applyAlignment="1">
      <alignment horizontal="center" vertical="center" wrapText="1"/>
    </xf>
    <xf numFmtId="164" fontId="1" fillId="9" borderId="6" xfId="3" applyFont="1" applyFill="1" applyBorder="1" applyAlignment="1">
      <alignment horizontal="right" vertical="center"/>
    </xf>
    <xf numFmtId="164" fontId="1" fillId="9" borderId="6" xfId="3" applyFont="1" applyFill="1" applyBorder="1" applyAlignment="1">
      <alignment vertical="center"/>
    </xf>
    <xf numFmtId="0" fontId="4" fillId="9" borderId="6" xfId="2" applyFont="1" applyFill="1" applyBorder="1" applyAlignment="1">
      <alignment horizontal="left" vertical="center" wrapText="1"/>
    </xf>
    <xf numFmtId="0" fontId="4" fillId="9" borderId="0" xfId="2" applyFont="1" applyFill="1" applyAlignment="1">
      <alignment horizontal="center" vertical="center"/>
    </xf>
    <xf numFmtId="0" fontId="4" fillId="9" borderId="0" xfId="2" applyFont="1" applyFill="1" applyAlignment="1">
      <alignment vertical="center"/>
    </xf>
    <xf numFmtId="0" fontId="0" fillId="9" borderId="0" xfId="0" applyFill="1" applyBorder="1" applyAlignment="1">
      <alignment horizontal="center" vertical="center"/>
    </xf>
    <xf numFmtId="0" fontId="1" fillId="2" borderId="0" xfId="2" applyFill="1" applyAlignment="1">
      <alignment horizontal="left" vertical="center" wrapText="1"/>
    </xf>
    <xf numFmtId="0" fontId="1" fillId="2" borderId="6" xfId="2" applyFill="1" applyBorder="1" applyAlignment="1">
      <alignment horizontal="center" vertical="center" wrapText="1"/>
    </xf>
    <xf numFmtId="0" fontId="1" fillId="2" borderId="6" xfId="2" applyFill="1" applyBorder="1" applyAlignment="1">
      <alignment horizontal="right" vertical="center" wrapText="1"/>
    </xf>
    <xf numFmtId="164" fontId="1" fillId="2" borderId="0" xfId="3" applyFont="1" applyFill="1" applyBorder="1" applyAlignment="1">
      <alignment vertical="center"/>
    </xf>
    <xf numFmtId="0" fontId="1" fillId="2" borderId="0" xfId="2" applyFill="1" applyAlignment="1">
      <alignment vertical="center"/>
    </xf>
    <xf numFmtId="172" fontId="1" fillId="2" borderId="6" xfId="24" applyNumberFormat="1" applyFont="1" applyFill="1" applyBorder="1" applyAlignment="1">
      <alignment vertical="center"/>
    </xf>
    <xf numFmtId="0" fontId="1" fillId="9" borderId="0" xfId="2" applyFill="1" applyAlignment="1">
      <alignment horizontal="center" vertical="center"/>
    </xf>
    <xf numFmtId="0" fontId="1" fillId="0" borderId="0" xfId="2" applyFont="1" applyBorder="1" applyAlignment="1">
      <alignment horizontal="center" vertical="center" wrapText="1"/>
    </xf>
    <xf numFmtId="0" fontId="4" fillId="2" borderId="0" xfId="2" applyFont="1" applyFill="1" applyAlignment="1">
      <alignment vertical="center"/>
    </xf>
    <xf numFmtId="0" fontId="1" fillId="2" borderId="0" xfId="2" applyFill="1" applyAlignment="1">
      <alignment horizontal="center" vertical="center"/>
    </xf>
    <xf numFmtId="0" fontId="4" fillId="9" borderId="0" xfId="2" applyFont="1" applyFill="1" applyAlignment="1">
      <alignment horizontal="left" vertical="center" wrapText="1"/>
    </xf>
    <xf numFmtId="0" fontId="4" fillId="9" borderId="6" xfId="2" applyFont="1" applyFill="1" applyBorder="1" applyAlignment="1">
      <alignment horizontal="center" vertical="center" wrapText="1"/>
    </xf>
    <xf numFmtId="0" fontId="4" fillId="9" borderId="6" xfId="2" applyFont="1" applyFill="1" applyBorder="1" applyAlignment="1">
      <alignment horizontal="right" vertical="center" wrapText="1"/>
    </xf>
    <xf numFmtId="164" fontId="4" fillId="9" borderId="0" xfId="3" applyFont="1" applyFill="1" applyBorder="1" applyAlignment="1">
      <alignment vertical="center"/>
    </xf>
    <xf numFmtId="172" fontId="4" fillId="9" borderId="6" xfId="24" applyNumberFormat="1" applyFont="1" applyFill="1" applyBorder="1" applyAlignment="1">
      <alignment vertical="center"/>
    </xf>
    <xf numFmtId="0" fontId="1" fillId="3" borderId="6" xfId="2" applyFill="1" applyBorder="1" applyAlignment="1">
      <alignment horizontal="right" vertical="center" wrapText="1"/>
    </xf>
    <xf numFmtId="164" fontId="1" fillId="3" borderId="0" xfId="3" applyFont="1" applyFill="1" applyBorder="1" applyAlignment="1">
      <alignment vertical="center"/>
    </xf>
    <xf numFmtId="0" fontId="1" fillId="3" borderId="0" xfId="2" applyFill="1" applyAlignment="1">
      <alignment vertical="center"/>
    </xf>
    <xf numFmtId="172" fontId="1" fillId="3" borderId="6" xfId="24" applyNumberFormat="1" applyFont="1" applyFill="1" applyBorder="1" applyAlignment="1">
      <alignment vertical="center"/>
    </xf>
    <xf numFmtId="0" fontId="8" fillId="0" borderId="6" xfId="0" applyFont="1" applyBorder="1" applyAlignment="1">
      <alignment wrapText="1"/>
    </xf>
    <xf numFmtId="173" fontId="1" fillId="3" borderId="6" xfId="2" applyNumberFormat="1" applyFont="1" applyFill="1" applyBorder="1" applyAlignment="1">
      <alignment horizontal="center" vertical="center"/>
    </xf>
    <xf numFmtId="173" fontId="4" fillId="9" borderId="6" xfId="2" applyNumberFormat="1" applyFont="1" applyFill="1" applyBorder="1" applyAlignment="1">
      <alignment horizontal="center" vertical="center"/>
    </xf>
    <xf numFmtId="173" fontId="4" fillId="3" borderId="6" xfId="2" applyNumberFormat="1" applyFont="1" applyFill="1" applyBorder="1" applyAlignment="1">
      <alignment horizontal="center" vertical="center"/>
    </xf>
    <xf numFmtId="0" fontId="4" fillId="9" borderId="6" xfId="2" applyFont="1" applyFill="1" applyBorder="1" applyAlignment="1">
      <alignment horizontal="center" vertical="center"/>
    </xf>
    <xf numFmtId="0" fontId="4" fillId="9" borderId="6" xfId="2" applyFont="1" applyFill="1" applyBorder="1" applyAlignment="1">
      <alignment vertical="center"/>
    </xf>
    <xf numFmtId="164" fontId="4" fillId="9" borderId="6" xfId="3" applyFont="1" applyFill="1" applyBorder="1" applyAlignment="1">
      <alignment vertical="center"/>
    </xf>
    <xf numFmtId="2" fontId="4" fillId="9" borderId="6" xfId="2" applyNumberFormat="1" applyFont="1" applyFill="1" applyBorder="1" applyAlignment="1">
      <alignment horizontal="center" vertical="center"/>
    </xf>
    <xf numFmtId="0" fontId="1" fillId="9" borderId="0" xfId="2" applyFont="1" applyFill="1" applyBorder="1" applyAlignment="1">
      <alignment horizontal="center" vertical="center" wrapText="1"/>
    </xf>
    <xf numFmtId="0" fontId="8" fillId="0" borderId="6" xfId="0" applyFont="1" applyBorder="1" applyAlignment="1">
      <alignment horizontal="left" vertical="top" wrapText="1"/>
    </xf>
    <xf numFmtId="0" fontId="0" fillId="0" borderId="0" xfId="0" applyAlignment="1">
      <alignment horizontal="center"/>
    </xf>
    <xf numFmtId="0" fontId="4" fillId="0" borderId="6" xfId="2" applyFont="1" applyBorder="1" applyAlignment="1">
      <alignment vertical="center"/>
    </xf>
    <xf numFmtId="0" fontId="24" fillId="2" borderId="6" xfId="0" applyFont="1" applyFill="1" applyBorder="1" applyAlignment="1">
      <alignment horizontal="center"/>
    </xf>
    <xf numFmtId="0" fontId="24" fillId="2" borderId="6" xfId="0" applyFont="1" applyFill="1" applyBorder="1" applyAlignment="1">
      <alignment horizontal="center" wrapText="1"/>
    </xf>
    <xf numFmtId="0" fontId="24" fillId="2" borderId="6" xfId="0" applyFont="1" applyFill="1" applyBorder="1" applyAlignment="1">
      <alignment wrapText="1"/>
    </xf>
    <xf numFmtId="0" fontId="25" fillId="0" borderId="6" xfId="0" applyFont="1" applyBorder="1" applyAlignment="1">
      <alignment horizontal="center" vertical="center"/>
    </xf>
    <xf numFmtId="1" fontId="25" fillId="0" borderId="6" xfId="0" applyNumberFormat="1" applyFont="1" applyBorder="1" applyAlignment="1">
      <alignment horizontal="center" vertical="center"/>
    </xf>
    <xf numFmtId="0" fontId="25" fillId="0" borderId="6" xfId="0" applyFont="1" applyBorder="1" applyAlignment="1" applyProtection="1">
      <alignment horizontal="center" vertical="center"/>
    </xf>
    <xf numFmtId="0" fontId="25" fillId="0" borderId="6" xfId="0" applyFont="1" applyBorder="1" applyAlignment="1">
      <alignment horizontal="center" vertical="center" wrapText="1"/>
    </xf>
    <xf numFmtId="0" fontId="25" fillId="0" borderId="6" xfId="0" applyFont="1" applyFill="1" applyBorder="1" applyAlignment="1">
      <alignment horizontal="center" vertical="center"/>
    </xf>
    <xf numFmtId="0" fontId="25" fillId="0" borderId="6" xfId="0" applyFont="1" applyBorder="1" applyAlignment="1" applyProtection="1">
      <alignment horizontal="center" vertical="center"/>
      <protection locked="0"/>
    </xf>
    <xf numFmtId="0" fontId="25" fillId="0" borderId="0" xfId="0" applyFont="1" applyAlignment="1" applyProtection="1">
      <alignment horizontal="center" vertical="center"/>
      <protection locked="0"/>
    </xf>
    <xf numFmtId="0" fontId="24" fillId="2" borderId="6" xfId="0" applyFont="1" applyFill="1" applyBorder="1" applyAlignment="1" applyProtection="1">
      <alignment horizontal="center"/>
      <protection locked="0" hidden="1"/>
    </xf>
    <xf numFmtId="0" fontId="25" fillId="0" borderId="6" xfId="0" applyFont="1" applyBorder="1" applyAlignment="1">
      <alignment horizontal="center"/>
    </xf>
    <xf numFmtId="1" fontId="25" fillId="0" borderId="6" xfId="0" applyNumberFormat="1" applyFont="1" applyBorder="1" applyAlignment="1">
      <alignment horizontal="right"/>
    </xf>
    <xf numFmtId="0" fontId="25" fillId="0" borderId="6" xfId="0" applyFont="1" applyBorder="1" applyAlignment="1" applyProtection="1">
      <alignment horizontal="center"/>
      <protection locked="0" hidden="1"/>
    </xf>
    <xf numFmtId="0" fontId="25" fillId="0" borderId="6" xfId="0" applyFont="1" applyBorder="1" applyAlignment="1" applyProtection="1">
      <alignment horizontal="center"/>
      <protection locked="0"/>
    </xf>
    <xf numFmtId="173" fontId="25" fillId="0" borderId="6" xfId="0" applyNumberFormat="1" applyFont="1" applyBorder="1" applyAlignment="1">
      <alignment horizontal="center"/>
    </xf>
    <xf numFmtId="0" fontId="25" fillId="0" borderId="6" xfId="0" applyFont="1" applyFill="1" applyBorder="1" applyAlignment="1">
      <alignment horizontal="center"/>
    </xf>
    <xf numFmtId="0" fontId="25" fillId="0" borderId="6" xfId="0" applyFont="1" applyBorder="1"/>
    <xf numFmtId="0" fontId="25" fillId="0" borderId="6" xfId="0" applyFont="1" applyBorder="1" applyAlignment="1" applyProtection="1">
      <alignment horizontal="center" vertical="center"/>
      <protection locked="0" hidden="1"/>
    </xf>
    <xf numFmtId="0" fontId="25" fillId="0" borderId="6" xfId="0" applyFont="1" applyBorder="1" applyAlignment="1">
      <alignment horizontal="center" wrapText="1"/>
    </xf>
    <xf numFmtId="0" fontId="25" fillId="0" borderId="6" xfId="0" applyFont="1" applyBorder="1" applyAlignment="1">
      <alignment horizontal="right"/>
    </xf>
    <xf numFmtId="0" fontId="1" fillId="0" borderId="6" xfId="0" applyFont="1" applyBorder="1" applyAlignment="1">
      <alignment horizontal="center"/>
    </xf>
    <xf numFmtId="0" fontId="25" fillId="0" borderId="8" xfId="0" applyFont="1" applyBorder="1" applyAlignment="1">
      <alignment horizontal="center" wrapText="1"/>
    </xf>
    <xf numFmtId="173" fontId="25" fillId="0" borderId="6" xfId="0" applyNumberFormat="1" applyFont="1" applyBorder="1" applyAlignment="1">
      <alignment horizontal="center" vertical="center"/>
    </xf>
    <xf numFmtId="0" fontId="24" fillId="9" borderId="6" xfId="0" applyFont="1" applyFill="1" applyBorder="1" applyAlignment="1">
      <alignment horizontal="center"/>
    </xf>
    <xf numFmtId="173" fontId="25" fillId="0" borderId="6" xfId="0" applyNumberFormat="1" applyFont="1" applyBorder="1" applyAlignment="1" applyProtection="1">
      <alignment horizontal="center"/>
      <protection locked="0" hidden="1"/>
    </xf>
    <xf numFmtId="1" fontId="25" fillId="0" borderId="6" xfId="0" applyNumberFormat="1" applyFont="1" applyBorder="1" applyAlignment="1" applyProtection="1">
      <alignment horizontal="center"/>
      <protection locked="0" hidden="1"/>
    </xf>
    <xf numFmtId="1" fontId="25" fillId="0" borderId="6" xfId="0" applyNumberFormat="1" applyFont="1" applyBorder="1" applyAlignment="1">
      <alignment horizontal="center"/>
    </xf>
    <xf numFmtId="0" fontId="24" fillId="0" borderId="6" xfId="0" applyFont="1" applyBorder="1" applyAlignment="1">
      <alignment horizontal="center"/>
    </xf>
    <xf numFmtId="173" fontId="26" fillId="0" borderId="6" xfId="0" applyNumberFormat="1" applyFont="1" applyBorder="1"/>
    <xf numFmtId="173" fontId="4" fillId="0" borderId="6" xfId="0" applyNumberFormat="1" applyFont="1" applyBorder="1" applyAlignment="1">
      <alignment horizontal="center"/>
    </xf>
    <xf numFmtId="0" fontId="4" fillId="9" borderId="6" xfId="0" applyNumberFormat="1" applyFont="1" applyFill="1" applyBorder="1" applyAlignment="1">
      <alignment horizontal="center"/>
    </xf>
    <xf numFmtId="0" fontId="4" fillId="9" borderId="6" xfId="0" quotePrefix="1" applyNumberFormat="1" applyFont="1" applyFill="1" applyBorder="1" applyAlignment="1">
      <alignment horizontal="center"/>
    </xf>
    <xf numFmtId="0" fontId="4" fillId="9" borderId="6" xfId="0" quotePrefix="1" applyNumberFormat="1" applyFont="1" applyFill="1" applyBorder="1" applyAlignment="1">
      <alignment horizontal="center" wrapText="1"/>
    </xf>
    <xf numFmtId="0" fontId="1" fillId="0" borderId="6" xfId="0" quotePrefix="1" applyNumberFormat="1" applyFont="1" applyFill="1" applyBorder="1" applyAlignment="1">
      <alignment horizontal="center"/>
    </xf>
    <xf numFmtId="0" fontId="1" fillId="0" borderId="6" xfId="0" applyFont="1" applyFill="1" applyBorder="1" applyAlignment="1">
      <alignment horizontal="center"/>
    </xf>
    <xf numFmtId="0" fontId="24" fillId="2" borderId="6" xfId="0" applyNumberFormat="1" applyFont="1" applyFill="1" applyBorder="1" applyAlignment="1">
      <alignment horizontal="center" vertical="center"/>
    </xf>
    <xf numFmtId="0" fontId="24" fillId="2" borderId="6" xfId="0" quotePrefix="1" applyNumberFormat="1" applyFont="1" applyFill="1" applyBorder="1" applyAlignment="1">
      <alignment horizontal="center" vertical="center"/>
    </xf>
    <xf numFmtId="0" fontId="25" fillId="0" borderId="6" xfId="0" quotePrefix="1" applyNumberFormat="1" applyFont="1" applyFill="1" applyBorder="1" applyAlignment="1">
      <alignment horizontal="center" vertical="center"/>
    </xf>
    <xf numFmtId="0" fontId="1" fillId="0" borderId="6" xfId="0" quotePrefix="1" applyNumberFormat="1" applyFont="1" applyFill="1" applyBorder="1" applyAlignment="1">
      <alignment horizontal="center" vertical="center"/>
    </xf>
    <xf numFmtId="0" fontId="24" fillId="9" borderId="30" xfId="0" applyFont="1" applyFill="1" applyBorder="1" applyAlignment="1">
      <alignment horizontal="center"/>
    </xf>
    <xf numFmtId="0" fontId="4" fillId="9" borderId="6" xfId="0" applyFont="1" applyFill="1" applyBorder="1" applyAlignment="1">
      <alignment horizontal="center"/>
    </xf>
    <xf numFmtId="0" fontId="1" fillId="0" borderId="6" xfId="0" applyFont="1" applyFill="1" applyBorder="1"/>
    <xf numFmtId="2" fontId="25" fillId="0" borderId="6" xfId="0" applyNumberFormat="1" applyFont="1" applyFill="1" applyBorder="1" applyAlignment="1">
      <alignment horizontal="center"/>
    </xf>
    <xf numFmtId="0" fontId="25" fillId="0" borderId="6" xfId="0" applyFont="1" applyFill="1" applyBorder="1"/>
    <xf numFmtId="0" fontId="25" fillId="0" borderId="6" xfId="0" applyFont="1" applyFill="1" applyBorder="1" applyAlignment="1">
      <alignment horizontal="center" wrapText="1"/>
    </xf>
    <xf numFmtId="0" fontId="23" fillId="9" borderId="6" xfId="0" applyFont="1" applyFill="1" applyBorder="1" applyAlignment="1">
      <alignment horizontal="center"/>
    </xf>
    <xf numFmtId="0" fontId="0" fillId="3" borderId="6" xfId="0" applyFill="1" applyBorder="1" applyAlignment="1">
      <alignment horizontal="center" vertical="center"/>
    </xf>
    <xf numFmtId="173" fontId="0" fillId="3" borderId="6" xfId="0" applyNumberFormat="1" applyFill="1" applyBorder="1" applyAlignment="1">
      <alignment horizontal="center" vertical="center"/>
    </xf>
    <xf numFmtId="1" fontId="0" fillId="3" borderId="6" xfId="0" applyNumberFormat="1" applyFill="1" applyBorder="1" applyAlignment="1">
      <alignment horizontal="center" vertical="center"/>
    </xf>
    <xf numFmtId="0" fontId="25" fillId="0" borderId="6" xfId="0" applyFont="1" applyBorder="1" applyAlignment="1">
      <alignment wrapText="1"/>
    </xf>
    <xf numFmtId="0" fontId="25" fillId="0" borderId="6" xfId="0" applyFont="1" applyFill="1" applyBorder="1" applyAlignment="1">
      <alignment horizontal="center" vertical="center" wrapText="1"/>
    </xf>
    <xf numFmtId="0" fontId="0" fillId="0" borderId="6" xfId="0" applyBorder="1" applyAlignment="1">
      <alignment wrapText="1"/>
    </xf>
    <xf numFmtId="0" fontId="0" fillId="0" borderId="6" xfId="0" applyBorder="1" applyAlignment="1"/>
    <xf numFmtId="0" fontId="25" fillId="3" borderId="6" xfId="0" applyFont="1" applyFill="1" applyBorder="1"/>
    <xf numFmtId="0" fontId="25" fillId="3" borderId="6" xfId="0" applyFont="1" applyFill="1" applyBorder="1" applyAlignment="1">
      <alignment horizontal="center" vertical="center"/>
    </xf>
    <xf numFmtId="2" fontId="0" fillId="3" borderId="6" xfId="0" applyNumberFormat="1" applyFill="1" applyBorder="1" applyAlignment="1">
      <alignment horizontal="center" vertical="center"/>
    </xf>
    <xf numFmtId="0" fontId="0" fillId="3" borderId="6" xfId="0" applyFill="1" applyBorder="1" applyAlignment="1">
      <alignment horizontal="center" vertical="center" wrapText="1"/>
    </xf>
    <xf numFmtId="0" fontId="0" fillId="3" borderId="6" xfId="0" applyFill="1" applyBorder="1"/>
    <xf numFmtId="0" fontId="0" fillId="3" borderId="6" xfId="0" applyFill="1" applyBorder="1" applyAlignment="1">
      <alignment horizontal="center"/>
    </xf>
    <xf numFmtId="2" fontId="0" fillId="3" borderId="6" xfId="0" applyNumberFormat="1" applyFill="1" applyBorder="1"/>
    <xf numFmtId="0" fontId="23" fillId="9" borderId="6" xfId="0" applyFont="1" applyFill="1" applyBorder="1" applyAlignment="1">
      <alignment horizontal="center" vertical="center"/>
    </xf>
    <xf numFmtId="2" fontId="23" fillId="9" borderId="6" xfId="0" applyNumberFormat="1" applyFont="1" applyFill="1" applyBorder="1" applyAlignment="1">
      <alignment horizontal="center" vertical="center"/>
    </xf>
    <xf numFmtId="1" fontId="23" fillId="9" borderId="6" xfId="0" applyNumberFormat="1" applyFont="1" applyFill="1" applyBorder="1" applyAlignment="1">
      <alignment horizontal="center" vertical="center"/>
    </xf>
    <xf numFmtId="0" fontId="23" fillId="9" borderId="6" xfId="0" applyFont="1" applyFill="1" applyBorder="1"/>
    <xf numFmtId="0" fontId="0" fillId="0" borderId="6" xfId="0" applyBorder="1"/>
    <xf numFmtId="2" fontId="0" fillId="9" borderId="6" xfId="0" applyNumberFormat="1" applyFill="1" applyBorder="1" applyAlignment="1">
      <alignment horizontal="center" vertical="center"/>
    </xf>
    <xf numFmtId="2" fontId="23" fillId="9" borderId="6" xfId="0" applyNumberFormat="1" applyFont="1" applyFill="1" applyBorder="1"/>
    <xf numFmtId="2" fontId="0" fillId="0" borderId="6" xfId="0" applyNumberFormat="1" applyBorder="1"/>
    <xf numFmtId="1" fontId="0" fillId="0" borderId="6" xfId="0" applyNumberFormat="1" applyBorder="1"/>
    <xf numFmtId="0" fontId="24" fillId="0" borderId="6" xfId="0" applyFont="1" applyFill="1" applyBorder="1" applyAlignment="1">
      <alignment horizontal="center" vertical="center"/>
    </xf>
    <xf numFmtId="0" fontId="23" fillId="0" borderId="6" xfId="0" applyFont="1" applyBorder="1" applyAlignment="1">
      <alignment horizontal="center" vertical="center"/>
    </xf>
    <xf numFmtId="0" fontId="28" fillId="0" borderId="6" xfId="0" applyFont="1" applyBorder="1" applyAlignment="1"/>
    <xf numFmtId="0" fontId="28" fillId="3" borderId="0" xfId="0" applyFont="1" applyFill="1" applyAlignment="1"/>
    <xf numFmtId="0" fontId="29" fillId="0" borderId="6" xfId="0" applyFont="1" applyBorder="1" applyAlignment="1">
      <alignment vertical="center"/>
    </xf>
    <xf numFmtId="0" fontId="0" fillId="11" borderId="6" xfId="0" applyFill="1" applyBorder="1" applyAlignment="1">
      <alignment horizontal="left" vertical="center"/>
    </xf>
    <xf numFmtId="0" fontId="0" fillId="11" borderId="0" xfId="0" applyFill="1" applyAlignment="1">
      <alignment horizontal="left"/>
    </xf>
    <xf numFmtId="0" fontId="0" fillId="0" borderId="6" xfId="0" applyBorder="1" applyAlignment="1">
      <alignment vertical="center"/>
    </xf>
    <xf numFmtId="0" fontId="0" fillId="0" borderId="9" xfId="0" applyBorder="1" applyAlignment="1">
      <alignment vertical="center"/>
    </xf>
    <xf numFmtId="0" fontId="0" fillId="0" borderId="6" xfId="0" applyBorder="1" applyAlignment="1">
      <alignment horizontal="center" vertical="center"/>
    </xf>
    <xf numFmtId="0" fontId="0" fillId="0" borderId="31" xfId="0" applyBorder="1" applyAlignment="1">
      <alignment vertical="center"/>
    </xf>
    <xf numFmtId="0" fontId="0" fillId="0" borderId="31" xfId="0" applyBorder="1" applyAlignment="1"/>
    <xf numFmtId="0" fontId="0" fillId="0" borderId="0" xfId="0" applyAlignment="1"/>
    <xf numFmtId="0" fontId="25" fillId="0" borderId="8" xfId="0" applyFont="1" applyBorder="1" applyAlignment="1">
      <alignment horizontal="center"/>
    </xf>
    <xf numFmtId="0" fontId="25" fillId="0" borderId="6" xfId="0" applyFont="1" applyBorder="1" applyAlignment="1">
      <alignment horizontal="center" wrapText="1"/>
    </xf>
    <xf numFmtId="0" fontId="0" fillId="0" borderId="6" xfId="0" applyBorder="1" applyAlignment="1">
      <alignment horizontal="center" vertical="center"/>
    </xf>
    <xf numFmtId="2" fontId="1" fillId="3" borderId="6" xfId="2" applyNumberFormat="1" applyFont="1" applyFill="1" applyBorder="1" applyAlignment="1">
      <alignment horizontal="center" vertical="center"/>
    </xf>
    <xf numFmtId="0" fontId="4" fillId="8" borderId="6" xfId="2" applyFont="1" applyFill="1" applyBorder="1" applyAlignment="1">
      <alignment horizontal="center" vertical="center" wrapText="1"/>
    </xf>
    <xf numFmtId="2" fontId="4" fillId="8" borderId="6" xfId="2" applyNumberFormat="1" applyFont="1" applyFill="1" applyBorder="1" applyAlignment="1">
      <alignment horizontal="center" vertical="center" wrapText="1"/>
    </xf>
    <xf numFmtId="2" fontId="1" fillId="9" borderId="6" xfId="2" applyNumberFormat="1" applyFill="1" applyBorder="1" applyAlignment="1">
      <alignment horizontal="center" vertical="center" wrapText="1"/>
    </xf>
    <xf numFmtId="0" fontId="0" fillId="0" borderId="6" xfId="0" applyBorder="1" applyAlignment="1">
      <alignment horizontal="center" vertical="center"/>
    </xf>
    <xf numFmtId="0" fontId="30" fillId="0" borderId="6" xfId="36" applyBorder="1" applyAlignment="1" applyProtection="1">
      <alignment horizontal="left" vertical="center" wrapText="1"/>
    </xf>
    <xf numFmtId="0" fontId="0" fillId="0" borderId="0" xfId="0" applyAlignment="1">
      <alignment horizontal="center" vertical="center" wrapText="1"/>
    </xf>
    <xf numFmtId="0" fontId="4" fillId="0" borderId="6" xfId="2" applyFont="1" applyBorder="1" applyAlignment="1">
      <alignment horizontal="right" vertical="center" wrapText="1"/>
    </xf>
    <xf numFmtId="164" fontId="4" fillId="0" borderId="0" xfId="3" applyFont="1" applyFill="1" applyBorder="1" applyAlignment="1">
      <alignment vertical="center"/>
    </xf>
    <xf numFmtId="172" fontId="4" fillId="0" borderId="6" xfId="24" applyNumberFormat="1" applyFont="1" applyBorder="1" applyAlignment="1">
      <alignment vertical="center"/>
    </xf>
    <xf numFmtId="0" fontId="1" fillId="3" borderId="28" xfId="2" applyFill="1" applyBorder="1" applyAlignment="1">
      <alignment horizontal="left" vertical="center" wrapText="1"/>
    </xf>
    <xf numFmtId="0" fontId="1" fillId="0" borderId="28" xfId="2" applyBorder="1" applyAlignment="1">
      <alignment horizontal="center" vertical="center" wrapText="1"/>
    </xf>
    <xf numFmtId="0" fontId="1" fillId="0" borderId="28" xfId="2" applyBorder="1" applyAlignment="1">
      <alignment horizontal="right" vertical="center" wrapText="1"/>
    </xf>
    <xf numFmtId="172" fontId="1" fillId="0" borderId="28" xfId="24" applyNumberFormat="1" applyFont="1" applyBorder="1" applyAlignment="1">
      <alignment vertical="center"/>
    </xf>
    <xf numFmtId="0" fontId="4" fillId="9" borderId="16" xfId="2" applyFont="1" applyFill="1" applyBorder="1" applyAlignment="1">
      <alignment horizontal="left" vertical="center" wrapText="1"/>
    </xf>
    <xf numFmtId="0" fontId="25" fillId="0" borderId="0" xfId="0" applyFont="1" applyAlignment="1">
      <alignment horizontal="center"/>
    </xf>
    <xf numFmtId="0" fontId="4" fillId="0" borderId="6" xfId="0" applyFont="1" applyBorder="1" applyAlignment="1">
      <alignment horizontal="center"/>
    </xf>
    <xf numFmtId="2" fontId="4" fillId="12" borderId="6" xfId="0" applyNumberFormat="1" applyFont="1" applyFill="1" applyBorder="1" applyAlignment="1">
      <alignment horizontal="center"/>
    </xf>
    <xf numFmtId="1" fontId="1" fillId="0" borderId="6" xfId="0" applyNumberFormat="1" applyFont="1" applyFill="1" applyBorder="1" applyAlignment="1">
      <alignment horizontal="center"/>
    </xf>
    <xf numFmtId="0" fontId="4" fillId="0" borderId="6" xfId="0" applyFont="1" applyFill="1" applyBorder="1" applyAlignment="1">
      <alignment horizontal="center"/>
    </xf>
    <xf numFmtId="173" fontId="4" fillId="12" borderId="6" xfId="0" applyNumberFormat="1" applyFont="1" applyFill="1" applyBorder="1" applyAlignment="1">
      <alignment horizontal="center"/>
    </xf>
    <xf numFmtId="2" fontId="1" fillId="0" borderId="6" xfId="3" applyNumberFormat="1" applyFont="1" applyFill="1" applyBorder="1" applyAlignment="1">
      <alignment horizontal="right" vertical="center" wrapText="1"/>
    </xf>
    <xf numFmtId="0" fontId="4" fillId="2" borderId="28" xfId="2" applyFont="1" applyFill="1" applyBorder="1" applyAlignment="1">
      <alignment horizontal="center" vertical="center" wrapText="1"/>
    </xf>
    <xf numFmtId="0" fontId="1" fillId="0" borderId="28" xfId="2" applyBorder="1" applyAlignment="1">
      <alignment horizontal="left" vertical="center" wrapText="1"/>
    </xf>
    <xf numFmtId="0" fontId="1" fillId="0" borderId="28" xfId="3" applyNumberFormat="1" applyFont="1" applyFill="1" applyBorder="1" applyAlignment="1">
      <alignment horizontal="right" vertical="center" wrapText="1"/>
    </xf>
    <xf numFmtId="0" fontId="4" fillId="8" borderId="16" xfId="2" applyFont="1" applyFill="1" applyBorder="1" applyAlignment="1">
      <alignment horizontal="center" vertical="center" wrapText="1"/>
    </xf>
    <xf numFmtId="0" fontId="4" fillId="8" borderId="16" xfId="2" applyFont="1" applyFill="1" applyBorder="1" applyAlignment="1">
      <alignment horizontal="left" vertical="center" wrapText="1"/>
    </xf>
    <xf numFmtId="0" fontId="1" fillId="8" borderId="16" xfId="2" applyFill="1" applyBorder="1" applyAlignment="1">
      <alignment horizontal="center" vertical="center" wrapText="1"/>
    </xf>
    <xf numFmtId="164" fontId="1" fillId="8" borderId="16" xfId="3" applyFont="1" applyFill="1" applyBorder="1" applyAlignment="1">
      <alignment horizontal="right" vertical="center" wrapText="1"/>
    </xf>
    <xf numFmtId="172" fontId="1" fillId="8" borderId="16" xfId="24" applyNumberFormat="1" applyFont="1" applyFill="1" applyBorder="1" applyAlignment="1">
      <alignment vertical="center"/>
    </xf>
    <xf numFmtId="0" fontId="4" fillId="8" borderId="28" xfId="2" applyFont="1" applyFill="1" applyBorder="1" applyAlignment="1">
      <alignment horizontal="center" vertical="center" wrapText="1"/>
    </xf>
    <xf numFmtId="2" fontId="1" fillId="0" borderId="28" xfId="3" applyNumberFormat="1" applyFont="1" applyFill="1" applyBorder="1" applyAlignment="1">
      <alignment horizontal="right" vertical="center" wrapText="1"/>
    </xf>
    <xf numFmtId="0" fontId="1" fillId="0" borderId="16" xfId="2" applyBorder="1" applyAlignment="1">
      <alignment horizontal="center" vertical="center" wrapText="1"/>
    </xf>
    <xf numFmtId="0" fontId="0" fillId="0" borderId="6" xfId="0" applyBorder="1" applyAlignment="1">
      <alignment horizontal="center" vertical="center"/>
    </xf>
    <xf numFmtId="10" fontId="4" fillId="2" borderId="33" xfId="2" applyNumberFormat="1" applyFont="1" applyFill="1" applyBorder="1" applyAlignment="1">
      <alignment vertical="center"/>
    </xf>
    <xf numFmtId="10" fontId="4" fillId="2" borderId="33" xfId="1" applyNumberFormat="1" applyFont="1" applyFill="1" applyBorder="1" applyAlignment="1">
      <alignment vertical="center"/>
    </xf>
    <xf numFmtId="164" fontId="4" fillId="2" borderId="33" xfId="2" applyNumberFormat="1" applyFont="1" applyFill="1" applyBorder="1" applyAlignment="1">
      <alignment vertical="center"/>
    </xf>
    <xf numFmtId="173" fontId="1" fillId="0" borderId="6" xfId="2" applyNumberFormat="1" applyBorder="1" applyAlignment="1">
      <alignment horizontal="center" vertical="center"/>
    </xf>
    <xf numFmtId="164" fontId="8" fillId="0" borderId="6" xfId="5" applyFont="1" applyBorder="1" applyAlignment="1">
      <alignment vertical="center"/>
    </xf>
    <xf numFmtId="43" fontId="1" fillId="0" borderId="6" xfId="2" applyNumberFormat="1" applyBorder="1" applyAlignment="1">
      <alignment vertical="center"/>
    </xf>
    <xf numFmtId="2" fontId="1" fillId="0" borderId="6" xfId="2" applyNumberFormat="1" applyBorder="1" applyAlignment="1">
      <alignment horizontal="center" vertical="center"/>
    </xf>
    <xf numFmtId="0" fontId="1" fillId="0" borderId="6" xfId="2" applyBorder="1" applyAlignment="1">
      <alignment vertical="center" wrapText="1"/>
    </xf>
    <xf numFmtId="2" fontId="1" fillId="0" borderId="6" xfId="2" applyNumberFormat="1" applyBorder="1" applyAlignment="1">
      <alignment vertical="center" wrapText="1"/>
    </xf>
    <xf numFmtId="2" fontId="0" fillId="0" borderId="6" xfId="0" applyNumberFormat="1" applyBorder="1" applyAlignment="1">
      <alignment horizontal="center" vertical="center"/>
    </xf>
    <xf numFmtId="0" fontId="8" fillId="0" borderId="6" xfId="0" applyFont="1" applyBorder="1"/>
    <xf numFmtId="0" fontId="0" fillId="0" borderId="0" xfId="0" applyAlignment="1">
      <alignment horizontal="left" vertical="center"/>
    </xf>
    <xf numFmtId="0" fontId="1" fillId="3" borderId="28" xfId="2" applyFill="1" applyBorder="1" applyAlignment="1">
      <alignment horizontal="center" vertical="center" wrapText="1"/>
    </xf>
    <xf numFmtId="0" fontId="1" fillId="3" borderId="28" xfId="2" applyFill="1" applyBorder="1" applyAlignment="1">
      <alignment horizontal="right" vertical="center" wrapText="1"/>
    </xf>
    <xf numFmtId="172" fontId="1" fillId="3" borderId="28" xfId="24" applyNumberFormat="1" applyFont="1" applyFill="1" applyBorder="1" applyAlignment="1">
      <alignment vertical="center"/>
    </xf>
    <xf numFmtId="0" fontId="1" fillId="0" borderId="6" xfId="2" applyBorder="1" applyAlignment="1">
      <alignment horizontal="center"/>
    </xf>
    <xf numFmtId="2" fontId="4" fillId="3" borderId="6" xfId="2" applyNumberFormat="1" applyFont="1" applyFill="1" applyBorder="1" applyAlignment="1">
      <alignment horizontal="center" vertical="center"/>
    </xf>
    <xf numFmtId="0" fontId="1" fillId="3" borderId="6" xfId="2" applyFont="1" applyFill="1" applyBorder="1" applyAlignment="1">
      <alignment vertical="center"/>
    </xf>
    <xf numFmtId="0" fontId="1" fillId="0" borderId="0" xfId="2" applyBorder="1" applyAlignment="1">
      <alignment horizontal="center"/>
    </xf>
    <xf numFmtId="0" fontId="1" fillId="9" borderId="0" xfId="2" applyFill="1" applyBorder="1" applyAlignment="1">
      <alignment horizontal="center"/>
    </xf>
    <xf numFmtId="0" fontId="1" fillId="9" borderId="0" xfId="2" applyFill="1" applyBorder="1" applyAlignment="1">
      <alignment horizontal="center" vertical="center" wrapText="1"/>
    </xf>
    <xf numFmtId="0" fontId="4" fillId="9" borderId="0" xfId="2" applyFont="1" applyFill="1" applyBorder="1" applyAlignment="1">
      <alignment horizontal="right" vertical="center" wrapText="1"/>
    </xf>
    <xf numFmtId="172" fontId="4" fillId="9" borderId="0" xfId="24" applyNumberFormat="1" applyFont="1" applyFill="1" applyBorder="1" applyAlignment="1">
      <alignment vertical="center"/>
    </xf>
    <xf numFmtId="0" fontId="1" fillId="0" borderId="6" xfId="2" applyFont="1" applyBorder="1" applyAlignment="1">
      <alignment horizontal="right" vertical="center" wrapText="1"/>
    </xf>
    <xf numFmtId="0" fontId="4" fillId="9" borderId="28" xfId="2" applyFont="1" applyFill="1" applyBorder="1" applyAlignment="1">
      <alignment horizontal="left" vertical="center" wrapText="1"/>
    </xf>
    <xf numFmtId="0" fontId="0" fillId="0" borderId="6" xfId="0" applyBorder="1" applyAlignment="1">
      <alignment horizontal="center" vertical="center"/>
    </xf>
    <xf numFmtId="0" fontId="0" fillId="0" borderId="6" xfId="0" applyBorder="1" applyAlignment="1">
      <alignment horizontal="center" vertical="center"/>
    </xf>
    <xf numFmtId="0" fontId="4" fillId="3" borderId="0" xfId="2" applyFont="1" applyFill="1" applyAlignment="1">
      <alignment horizontal="center" vertical="center"/>
    </xf>
    <xf numFmtId="0" fontId="4" fillId="3" borderId="0" xfId="2" applyFont="1" applyFill="1" applyAlignment="1">
      <alignment vertical="center"/>
    </xf>
    <xf numFmtId="0" fontId="1" fillId="3" borderId="0" xfId="2" applyFill="1" applyBorder="1" applyAlignment="1">
      <alignment horizontal="left" vertical="center" wrapText="1"/>
    </xf>
    <xf numFmtId="164" fontId="1" fillId="3" borderId="28" xfId="3" applyFont="1" applyFill="1" applyBorder="1" applyAlignment="1">
      <alignment vertical="center"/>
    </xf>
    <xf numFmtId="2" fontId="1" fillId="0" borderId="28" xfId="3" applyNumberFormat="1" applyFont="1" applyFill="1" applyBorder="1" applyAlignment="1">
      <alignment vertical="center"/>
    </xf>
    <xf numFmtId="0" fontId="0" fillId="0" borderId="6" xfId="0" applyBorder="1" applyAlignment="1">
      <alignment horizontal="left" vertical="center" wrapText="1"/>
    </xf>
    <xf numFmtId="0" fontId="0" fillId="0" borderId="6" xfId="0" applyBorder="1" applyAlignment="1">
      <alignment horizontal="center" vertical="center"/>
    </xf>
    <xf numFmtId="0" fontId="4" fillId="9" borderId="9" xfId="2" applyFont="1" applyFill="1" applyBorder="1" applyAlignment="1">
      <alignment horizontal="center" vertical="center"/>
    </xf>
    <xf numFmtId="0" fontId="1" fillId="0" borderId="0" xfId="2" applyBorder="1" applyAlignment="1">
      <alignment horizontal="center" vertical="center"/>
    </xf>
    <xf numFmtId="0" fontId="1" fillId="0" borderId="0" xfId="2" applyBorder="1" applyAlignment="1">
      <alignment horizontal="center" vertical="center" wrapText="1"/>
    </xf>
    <xf numFmtId="173" fontId="4" fillId="9" borderId="0" xfId="2" applyNumberFormat="1" applyFont="1" applyFill="1" applyAlignment="1">
      <alignment horizontal="center" vertical="center"/>
    </xf>
    <xf numFmtId="0" fontId="4" fillId="0" borderId="0" xfId="2" applyFont="1" applyBorder="1" applyAlignment="1">
      <alignment vertical="center"/>
    </xf>
    <xf numFmtId="0" fontId="1" fillId="9" borderId="28" xfId="2" applyFill="1" applyBorder="1" applyAlignment="1">
      <alignment horizontal="center" vertical="center" wrapText="1"/>
    </xf>
    <xf numFmtId="0" fontId="4" fillId="9" borderId="0" xfId="2" applyFont="1" applyFill="1" applyBorder="1" applyAlignment="1">
      <alignment vertical="center"/>
    </xf>
    <xf numFmtId="0" fontId="1" fillId="9" borderId="28" xfId="2" applyFont="1" applyFill="1" applyBorder="1" applyAlignment="1">
      <alignment horizontal="right" vertical="center" wrapText="1"/>
    </xf>
    <xf numFmtId="172" fontId="1" fillId="9" borderId="28" xfId="24" applyNumberFormat="1" applyFont="1" applyFill="1" applyBorder="1" applyAlignment="1">
      <alignment vertical="center"/>
    </xf>
    <xf numFmtId="0" fontId="4" fillId="9" borderId="0" xfId="2" applyFont="1" applyFill="1" applyBorder="1" applyAlignment="1">
      <alignment horizontal="center"/>
    </xf>
    <xf numFmtId="0" fontId="18" fillId="0" borderId="6" xfId="0" applyFont="1" applyBorder="1"/>
    <xf numFmtId="2" fontId="8" fillId="0" borderId="6" xfId="0" applyNumberFormat="1" applyFont="1" applyBorder="1"/>
    <xf numFmtId="173" fontId="8" fillId="0" borderId="6" xfId="0" applyNumberFormat="1" applyFont="1" applyBorder="1"/>
    <xf numFmtId="1" fontId="8" fillId="0" borderId="6" xfId="0" applyNumberFormat="1" applyFont="1" applyBorder="1"/>
    <xf numFmtId="0" fontId="18" fillId="3" borderId="6" xfId="0" applyFont="1" applyFill="1" applyBorder="1"/>
    <xf numFmtId="2" fontId="8" fillId="3" borderId="6" xfId="0" applyNumberFormat="1" applyFont="1" applyFill="1" applyBorder="1"/>
    <xf numFmtId="0" fontId="8" fillId="3" borderId="6" xfId="0" applyFont="1" applyFill="1" applyBorder="1"/>
    <xf numFmtId="173" fontId="8" fillId="3" borderId="6" xfId="0" applyNumberFormat="1" applyFont="1" applyFill="1" applyBorder="1"/>
    <xf numFmtId="0" fontId="0" fillId="3" borderId="0" xfId="0" applyFill="1"/>
    <xf numFmtId="0" fontId="18" fillId="0" borderId="6" xfId="0" applyFont="1" applyBorder="1" applyAlignment="1">
      <alignment wrapText="1"/>
    </xf>
    <xf numFmtId="0" fontId="18" fillId="0" borderId="6" xfId="0" applyFont="1" applyFill="1" applyBorder="1" applyAlignment="1">
      <alignment wrapText="1"/>
    </xf>
    <xf numFmtId="0" fontId="8" fillId="9" borderId="6" xfId="0" applyFont="1" applyFill="1" applyBorder="1"/>
    <xf numFmtId="0" fontId="18" fillId="9" borderId="6" xfId="0" applyFont="1" applyFill="1" applyBorder="1" applyAlignment="1">
      <alignment horizontal="center" vertical="center"/>
    </xf>
    <xf numFmtId="0" fontId="18" fillId="9" borderId="6" xfId="0" applyFont="1" applyFill="1" applyBorder="1"/>
    <xf numFmtId="0" fontId="18" fillId="9" borderId="6" xfId="0" applyFont="1" applyFill="1" applyBorder="1" applyAlignment="1">
      <alignment horizontal="center" vertical="center" wrapText="1"/>
    </xf>
    <xf numFmtId="0" fontId="18" fillId="13" borderId="6" xfId="0" applyFont="1" applyFill="1" applyBorder="1" applyAlignment="1">
      <alignment wrapText="1"/>
    </xf>
    <xf numFmtId="2" fontId="18" fillId="13" borderId="6" xfId="0" applyNumberFormat="1" applyFont="1" applyFill="1" applyBorder="1"/>
    <xf numFmtId="0" fontId="18" fillId="13" borderId="6" xfId="0" applyFont="1" applyFill="1" applyBorder="1"/>
    <xf numFmtId="173" fontId="18" fillId="13" borderId="6" xfId="0" applyNumberFormat="1" applyFont="1" applyFill="1" applyBorder="1"/>
    <xf numFmtId="0" fontId="21" fillId="13" borderId="0" xfId="0" applyFont="1" applyFill="1"/>
    <xf numFmtId="0" fontId="18" fillId="0" borderId="6" xfId="0" applyFont="1" applyFill="1" applyBorder="1"/>
    <xf numFmtId="2" fontId="21" fillId="3" borderId="0" xfId="0" applyNumberFormat="1" applyFont="1" applyFill="1" applyBorder="1"/>
    <xf numFmtId="0" fontId="21" fillId="3" borderId="0" xfId="0" applyFont="1" applyFill="1" applyBorder="1"/>
    <xf numFmtId="0" fontId="0" fillId="3" borderId="0" xfId="0" applyFill="1" applyBorder="1"/>
    <xf numFmtId="2" fontId="18" fillId="13" borderId="6" xfId="0" applyNumberFormat="1" applyFont="1" applyFill="1" applyBorder="1" applyAlignment="1">
      <alignment horizontal="center"/>
    </xf>
    <xf numFmtId="173" fontId="18" fillId="13" borderId="6" xfId="0" applyNumberFormat="1" applyFont="1" applyFill="1" applyBorder="1" applyAlignment="1">
      <alignment horizontal="center"/>
    </xf>
    <xf numFmtId="0" fontId="1" fillId="3" borderId="6" xfId="2" applyFont="1" applyFill="1" applyBorder="1" applyAlignment="1">
      <alignment horizontal="left" vertical="center" wrapText="1"/>
    </xf>
    <xf numFmtId="0" fontId="4" fillId="3" borderId="6" xfId="2" applyFont="1" applyFill="1" applyBorder="1" applyAlignment="1">
      <alignment vertical="center"/>
    </xf>
    <xf numFmtId="0" fontId="0" fillId="0" borderId="6" xfId="0" applyBorder="1" applyAlignment="1">
      <alignment horizontal="center" vertical="center"/>
    </xf>
    <xf numFmtId="0" fontId="1" fillId="9" borderId="6" xfId="2" applyFont="1" applyFill="1" applyBorder="1" applyAlignment="1">
      <alignment horizontal="right" vertical="center" wrapText="1"/>
    </xf>
    <xf numFmtId="164" fontId="4" fillId="3" borderId="6" xfId="3" applyFont="1" applyFill="1" applyBorder="1" applyAlignment="1">
      <alignment vertical="center"/>
    </xf>
    <xf numFmtId="174" fontId="4" fillId="2" borderId="33" xfId="2" applyNumberFormat="1" applyFont="1" applyFill="1" applyBorder="1" applyAlignment="1">
      <alignment vertical="center"/>
    </xf>
    <xf numFmtId="9" fontId="4" fillId="2" borderId="33" xfId="1" applyFont="1" applyFill="1" applyBorder="1" applyAlignment="1">
      <alignment vertical="center"/>
    </xf>
    <xf numFmtId="2" fontId="4" fillId="2" borderId="11" xfId="2" applyNumberFormat="1" applyFont="1" applyFill="1" applyBorder="1" applyAlignment="1">
      <alignment vertical="center"/>
    </xf>
    <xf numFmtId="0" fontId="0" fillId="0" borderId="0" xfId="0" applyAlignment="1">
      <alignment horizontal="center"/>
    </xf>
    <xf numFmtId="1" fontId="25" fillId="0" borderId="6" xfId="0" applyNumberFormat="1" applyFont="1" applyBorder="1"/>
    <xf numFmtId="1" fontId="1" fillId="0" borderId="0" xfId="0" applyNumberFormat="1" applyFont="1" applyFill="1" applyBorder="1" applyAlignment="1">
      <alignment horizontal="center"/>
    </xf>
    <xf numFmtId="0" fontId="1" fillId="0" borderId="0" xfId="0" applyFont="1" applyFill="1" applyBorder="1" applyAlignment="1">
      <alignment horizontal="center"/>
    </xf>
    <xf numFmtId="0" fontId="0" fillId="0" borderId="0" xfId="0" applyBorder="1"/>
    <xf numFmtId="0" fontId="0" fillId="0" borderId="6" xfId="0" applyBorder="1" applyAlignment="1">
      <alignment horizontal="center" vertical="center"/>
    </xf>
    <xf numFmtId="0" fontId="1" fillId="3" borderId="0" xfId="2" applyFill="1" applyAlignment="1">
      <alignment horizontal="center" vertical="center"/>
    </xf>
    <xf numFmtId="0" fontId="1" fillId="3" borderId="0" xfId="2" applyFill="1" applyAlignment="1">
      <alignment horizontal="left" vertical="center" wrapText="1"/>
    </xf>
    <xf numFmtId="174" fontId="1" fillId="3" borderId="6" xfId="3" applyNumberFormat="1" applyFont="1" applyFill="1" applyBorder="1" applyAlignment="1">
      <alignment horizontal="right" vertical="center"/>
    </xf>
    <xf numFmtId="2" fontId="4" fillId="0" borderId="6" xfId="2" applyNumberFormat="1" applyFont="1" applyBorder="1" applyAlignment="1">
      <alignment vertical="center"/>
    </xf>
    <xf numFmtId="43" fontId="4" fillId="0" borderId="0" xfId="2" applyNumberFormat="1" applyFont="1" applyAlignment="1">
      <alignment vertical="center"/>
    </xf>
    <xf numFmtId="2" fontId="4" fillId="0" borderId="0" xfId="2" applyNumberFormat="1" applyFont="1" applyAlignment="1">
      <alignment vertical="center"/>
    </xf>
    <xf numFmtId="0" fontId="0" fillId="3" borderId="0" xfId="0" applyFill="1" applyAlignment="1">
      <alignment horizontal="center"/>
    </xf>
    <xf numFmtId="0" fontId="0" fillId="0" borderId="22" xfId="11" applyFont="1" applyBorder="1" applyAlignment="1">
      <alignment horizontal="left" vertical="top" wrapText="1"/>
    </xf>
    <xf numFmtId="0" fontId="1" fillId="0" borderId="23" xfId="2" applyBorder="1" applyAlignment="1">
      <alignment horizontal="center"/>
    </xf>
    <xf numFmtId="0" fontId="4" fillId="0" borderId="22" xfId="2" applyFont="1" applyBorder="1" applyAlignment="1">
      <alignment horizontal="center"/>
    </xf>
    <xf numFmtId="0" fontId="4" fillId="0" borderId="23" xfId="23" applyFont="1" applyBorder="1" applyAlignment="1">
      <alignment horizontal="left" vertical="top"/>
    </xf>
    <xf numFmtId="0" fontId="0" fillId="0" borderId="21" xfId="11" applyFont="1" applyBorder="1" applyAlignment="1">
      <alignment horizontal="center" vertical="center" wrapText="1"/>
    </xf>
    <xf numFmtId="0" fontId="14" fillId="0" borderId="22" xfId="22" applyNumberFormat="1" applyFont="1" applyFill="1" applyBorder="1" applyAlignment="1" applyProtection="1">
      <alignment horizontal="left" wrapText="1"/>
    </xf>
    <xf numFmtId="0" fontId="14" fillId="0" borderId="21" xfId="11" applyFont="1" applyBorder="1" applyAlignment="1">
      <alignment horizontal="left" wrapText="1"/>
    </xf>
    <xf numFmtId="10" fontId="14" fillId="5" borderId="21" xfId="11" applyNumberFormat="1" applyFont="1" applyFill="1" applyBorder="1" applyAlignment="1" applyProtection="1">
      <alignment horizontal="center"/>
      <protection locked="0"/>
    </xf>
    <xf numFmtId="0" fontId="14" fillId="0" borderId="21" xfId="11" applyFont="1" applyBorder="1" applyAlignment="1">
      <alignment horizontal="left"/>
    </xf>
    <xf numFmtId="0" fontId="19" fillId="0" borderId="21" xfId="11" applyFont="1" applyBorder="1" applyAlignment="1">
      <alignment horizontal="center"/>
    </xf>
    <xf numFmtId="169" fontId="14" fillId="6" borderId="22" xfId="22" applyNumberFormat="1" applyFont="1" applyFill="1" applyBorder="1" applyAlignment="1" applyProtection="1">
      <alignment horizontal="left"/>
      <protection locked="0"/>
    </xf>
    <xf numFmtId="0" fontId="12" fillId="0" borderId="21" xfId="11" applyFont="1" applyBorder="1" applyAlignment="1">
      <alignment horizontal="center" vertical="center"/>
    </xf>
    <xf numFmtId="4" fontId="12" fillId="0" borderId="21" xfId="11" applyNumberFormat="1" applyFont="1" applyBorder="1" applyAlignment="1">
      <alignment horizontal="center" vertical="center" wrapText="1"/>
    </xf>
    <xf numFmtId="0" fontId="12" fillId="0" borderId="0" xfId="11" applyFont="1" applyAlignment="1">
      <alignment horizontal="left" vertical="center"/>
    </xf>
    <xf numFmtId="0" fontId="18" fillId="4" borderId="21" xfId="11" applyFont="1" applyFill="1" applyBorder="1" applyAlignment="1">
      <alignment horizontal="center" vertical="center" wrapText="1"/>
    </xf>
    <xf numFmtId="0" fontId="0" fillId="0" borderId="0" xfId="11" applyFont="1" applyAlignment="1">
      <alignment horizontal="center" vertical="center"/>
    </xf>
    <xf numFmtId="0" fontId="16" fillId="0" borderId="0" xfId="2" applyFont="1" applyAlignment="1">
      <alignment horizontal="right" vertical="center"/>
    </xf>
    <xf numFmtId="0" fontId="17" fillId="0" borderId="0" xfId="2" applyFont="1" applyAlignment="1">
      <alignment horizontal="center"/>
    </xf>
    <xf numFmtId="0" fontId="16" fillId="0" borderId="0" xfId="2" applyFont="1" applyAlignment="1">
      <alignment horizontal="left" vertical="center"/>
    </xf>
    <xf numFmtId="0" fontId="16" fillId="0" borderId="0" xfId="2" applyFont="1" applyAlignment="1">
      <alignment horizontal="center" vertical="top"/>
    </xf>
    <xf numFmtId="0" fontId="14" fillId="0" borderId="21" xfId="11" applyFont="1" applyBorder="1" applyAlignment="1">
      <alignment horizontal="left" vertical="center" wrapText="1"/>
    </xf>
    <xf numFmtId="49" fontId="0" fillId="5" borderId="21" xfId="11" applyNumberFormat="1" applyFont="1" applyFill="1" applyBorder="1" applyAlignment="1" applyProtection="1">
      <alignment horizontal="left" vertical="top" wrapText="1"/>
      <protection locked="0"/>
    </xf>
    <xf numFmtId="168" fontId="0" fillId="0" borderId="20" xfId="11" applyNumberFormat="1" applyFont="1" applyBorder="1" applyAlignment="1">
      <alignment horizontal="left"/>
    </xf>
    <xf numFmtId="167" fontId="13" fillId="0" borderId="20" xfId="11" applyNumberFormat="1" applyFont="1" applyBorder="1" applyAlignment="1">
      <alignment horizontal="left"/>
    </xf>
    <xf numFmtId="167" fontId="0" fillId="0" borderId="20" xfId="11" applyNumberFormat="1" applyFont="1" applyBorder="1" applyAlignment="1">
      <alignment horizontal="left"/>
    </xf>
    <xf numFmtId="0" fontId="4" fillId="0" borderId="0" xfId="11" applyFont="1" applyAlignment="1">
      <alignment horizontal="left" vertical="center"/>
    </xf>
    <xf numFmtId="0" fontId="11" fillId="0" borderId="31" xfId="2" applyFont="1" applyBorder="1" applyAlignment="1">
      <alignment horizontal="center"/>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0" xfId="2" applyFont="1" applyAlignment="1">
      <alignment horizontal="center" vertical="center" wrapText="1"/>
    </xf>
    <xf numFmtId="0" fontId="3" fillId="0" borderId="1" xfId="2" applyFont="1" applyBorder="1" applyAlignment="1">
      <alignment horizontal="center" vertical="center" wrapText="1"/>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4" fillId="0" borderId="2" xfId="2" applyFont="1" applyBorder="1" applyAlignment="1">
      <alignment horizontal="center" vertical="center" wrapText="1"/>
    </xf>
    <xf numFmtId="164" fontId="4" fillId="0" borderId="0" xfId="4" applyFont="1" applyFill="1" applyAlignment="1">
      <alignment horizontal="center" vertical="center"/>
    </xf>
    <xf numFmtId="0" fontId="4" fillId="7" borderId="8" xfId="2" applyFont="1" applyFill="1" applyBorder="1" applyAlignment="1">
      <alignment horizontal="center" vertical="center" wrapText="1"/>
    </xf>
    <xf numFmtId="0" fontId="4" fillId="7" borderId="9" xfId="2"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1" fillId="0" borderId="0" xfId="2" applyAlignment="1">
      <alignment horizontal="center"/>
    </xf>
    <xf numFmtId="0" fontId="0" fillId="3" borderId="0" xfId="0" applyFill="1" applyAlignment="1">
      <alignment horizontal="center"/>
    </xf>
    <xf numFmtId="0" fontId="1" fillId="0" borderId="8" xfId="2" applyNumberFormat="1" applyBorder="1" applyAlignment="1">
      <alignment horizontal="center" vertical="center" wrapText="1"/>
    </xf>
    <xf numFmtId="0" fontId="1" fillId="0" borderId="27" xfId="2" applyNumberFormat="1" applyBorder="1" applyAlignment="1">
      <alignment horizontal="center" vertical="center" wrapText="1"/>
    </xf>
    <xf numFmtId="0" fontId="1" fillId="0" borderId="9" xfId="2" applyNumberFormat="1" applyBorder="1" applyAlignment="1">
      <alignment horizontal="center" vertical="center" wrapText="1"/>
    </xf>
    <xf numFmtId="0" fontId="4" fillId="2" borderId="24" xfId="2" applyFont="1" applyFill="1" applyBorder="1" applyAlignment="1">
      <alignment horizontal="center"/>
    </xf>
    <xf numFmtId="0" fontId="4" fillId="2" borderId="25" xfId="2" applyFont="1" applyFill="1" applyBorder="1" applyAlignment="1">
      <alignment horizontal="center"/>
    </xf>
    <xf numFmtId="0" fontId="4" fillId="0" borderId="10" xfId="21" applyFont="1" applyBorder="1" applyAlignment="1">
      <alignment horizontal="center" vertical="center"/>
    </xf>
    <xf numFmtId="0" fontId="4" fillId="0" borderId="2" xfId="21" applyFont="1" applyBorder="1" applyAlignment="1">
      <alignment horizontal="center" vertical="center"/>
    </xf>
    <xf numFmtId="0" fontId="4" fillId="0" borderId="3" xfId="21" applyFont="1" applyBorder="1" applyAlignment="1">
      <alignment horizontal="center" vertical="center"/>
    </xf>
    <xf numFmtId="0" fontId="4" fillId="0" borderId="7" xfId="21" applyFont="1" applyBorder="1" applyAlignment="1">
      <alignment horizontal="center" vertical="center"/>
    </xf>
    <xf numFmtId="0" fontId="4" fillId="0" borderId="4" xfId="21" applyFont="1" applyBorder="1" applyAlignment="1">
      <alignment horizontal="center" vertical="center"/>
    </xf>
    <xf numFmtId="0" fontId="4" fillId="0" borderId="5" xfId="21" applyFont="1" applyBorder="1" applyAlignment="1">
      <alignment horizontal="center" vertical="center"/>
    </xf>
    <xf numFmtId="0" fontId="4" fillId="0" borderId="10" xfId="21" applyFont="1" applyBorder="1" applyAlignment="1">
      <alignment horizontal="left" vertical="center"/>
    </xf>
    <xf numFmtId="0" fontId="4" fillId="0" borderId="2" xfId="21" applyFont="1" applyBorder="1" applyAlignment="1">
      <alignment horizontal="left" vertical="center"/>
    </xf>
    <xf numFmtId="0" fontId="4" fillId="0" borderId="3" xfId="21" applyFont="1" applyBorder="1" applyAlignment="1">
      <alignment horizontal="left" vertical="center"/>
    </xf>
    <xf numFmtId="0" fontId="4" fillId="0" borderId="7" xfId="21" applyFont="1" applyBorder="1" applyAlignment="1">
      <alignment horizontal="left" vertical="center"/>
    </xf>
    <xf numFmtId="0" fontId="4" fillId="0" borderId="4" xfId="21" applyFont="1" applyBorder="1" applyAlignment="1">
      <alignment horizontal="left" vertical="center"/>
    </xf>
    <xf numFmtId="0" fontId="4" fillId="0" borderId="5" xfId="21" applyFont="1" applyBorder="1" applyAlignment="1">
      <alignment horizontal="left" vertical="center"/>
    </xf>
    <xf numFmtId="0" fontId="4" fillId="0" borderId="18" xfId="21" applyFont="1" applyBorder="1" applyAlignment="1">
      <alignment horizontal="center" vertical="center"/>
    </xf>
    <xf numFmtId="0" fontId="4" fillId="0" borderId="0" xfId="21" applyFont="1" applyBorder="1" applyAlignment="1">
      <alignment horizontal="center" vertical="center"/>
    </xf>
    <xf numFmtId="0" fontId="4" fillId="0" borderId="14" xfId="21" applyFont="1" applyBorder="1" applyAlignment="1">
      <alignment horizontal="center" vertical="center"/>
    </xf>
    <xf numFmtId="0" fontId="4" fillId="0" borderId="17" xfId="21" applyFont="1" applyBorder="1" applyAlignment="1">
      <alignment horizontal="center" vertical="center"/>
    </xf>
    <xf numFmtId="0" fontId="4" fillId="0" borderId="13" xfId="21" applyFont="1" applyBorder="1" applyAlignment="1">
      <alignment horizontal="center" vertical="center"/>
    </xf>
    <xf numFmtId="0" fontId="1" fillId="0" borderId="17" xfId="21" applyBorder="1" applyAlignment="1">
      <alignment horizontal="center" vertical="center"/>
    </xf>
    <xf numFmtId="0" fontId="4" fillId="2" borderId="7"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14" xfId="2" applyFont="1" applyFill="1" applyBorder="1" applyAlignment="1">
      <alignment horizontal="center" vertical="center"/>
    </xf>
    <xf numFmtId="0" fontId="4" fillId="2" borderId="13" xfId="2" applyFont="1" applyFill="1" applyBorder="1" applyAlignment="1">
      <alignment horizontal="center" vertical="center"/>
    </xf>
    <xf numFmtId="0" fontId="24" fillId="0" borderId="29" xfId="0" applyFont="1" applyBorder="1" applyAlignment="1">
      <alignment horizontal="center"/>
    </xf>
    <xf numFmtId="0" fontId="25" fillId="0" borderId="8" xfId="0" applyFont="1" applyBorder="1" applyAlignment="1">
      <alignment horizontal="center"/>
    </xf>
    <xf numFmtId="0" fontId="25" fillId="0" borderId="9" xfId="0" applyFont="1" applyBorder="1" applyAlignment="1">
      <alignment horizontal="center"/>
    </xf>
    <xf numFmtId="0" fontId="25" fillId="0" borderId="6"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0" fontId="4" fillId="0" borderId="29" xfId="0" applyFont="1" applyBorder="1" applyAlignment="1">
      <alignment horizontal="center"/>
    </xf>
    <xf numFmtId="0" fontId="24" fillId="0" borderId="6" xfId="0" applyFont="1" applyBorder="1" applyAlignment="1">
      <alignment horizontal="center"/>
    </xf>
    <xf numFmtId="0" fontId="27" fillId="0" borderId="8" xfId="0" applyFont="1" applyFill="1" applyBorder="1" applyAlignment="1">
      <alignment horizontal="center" vertical="center"/>
    </xf>
    <xf numFmtId="0" fontId="27" fillId="0" borderId="27" xfId="0" applyFont="1" applyFill="1" applyBorder="1" applyAlignment="1">
      <alignment horizontal="center" vertical="center"/>
    </xf>
    <xf numFmtId="0" fontId="27" fillId="0" borderId="9" xfId="0" applyFont="1" applyFill="1" applyBorder="1" applyAlignment="1">
      <alignment horizontal="center" vertical="center"/>
    </xf>
    <xf numFmtId="0" fontId="4" fillId="0" borderId="27" xfId="0" applyFont="1" applyBorder="1" applyAlignment="1">
      <alignment horizontal="center"/>
    </xf>
    <xf numFmtId="0" fontId="4" fillId="0" borderId="6" xfId="0" applyFont="1" applyBorder="1" applyAlignment="1">
      <alignment horizontal="center"/>
    </xf>
    <xf numFmtId="0" fontId="24" fillId="0" borderId="0" xfId="0" applyFont="1" applyAlignment="1">
      <alignment horizontal="center"/>
    </xf>
    <xf numFmtId="0" fontId="0" fillId="0" borderId="29" xfId="0" applyBorder="1" applyAlignment="1">
      <alignment horizontal="center"/>
    </xf>
    <xf numFmtId="0" fontId="24" fillId="0" borderId="8" xfId="0" applyFont="1" applyFill="1" applyBorder="1" applyAlignment="1">
      <alignment horizontal="center"/>
    </xf>
    <xf numFmtId="0" fontId="24" fillId="0" borderId="27" xfId="0" applyFont="1" applyFill="1" applyBorder="1" applyAlignment="1">
      <alignment horizontal="center"/>
    </xf>
    <xf numFmtId="0" fontId="24" fillId="0" borderId="9" xfId="0" applyFont="1" applyFill="1" applyBorder="1" applyAlignment="1">
      <alignment horizontal="center"/>
    </xf>
    <xf numFmtId="0" fontId="23" fillId="3" borderId="6" xfId="0" applyFont="1" applyFill="1" applyBorder="1" applyAlignment="1">
      <alignment horizontal="center"/>
    </xf>
    <xf numFmtId="0" fontId="0" fillId="0" borderId="6" xfId="0" applyBorder="1" applyAlignment="1">
      <alignment horizontal="center"/>
    </xf>
    <xf numFmtId="0" fontId="24" fillId="9" borderId="8" xfId="0" applyFont="1" applyFill="1" applyBorder="1" applyAlignment="1">
      <alignment horizontal="center"/>
    </xf>
    <xf numFmtId="0" fontId="24" fillId="9" borderId="27" xfId="0" applyFont="1" applyFill="1" applyBorder="1" applyAlignment="1">
      <alignment horizontal="center"/>
    </xf>
    <xf numFmtId="0" fontId="24" fillId="9" borderId="9" xfId="0" applyFont="1" applyFill="1" applyBorder="1" applyAlignment="1">
      <alignment horizontal="center"/>
    </xf>
    <xf numFmtId="0" fontId="18" fillId="9" borderId="6" xfId="0" applyFont="1" applyFill="1" applyBorder="1" applyAlignment="1">
      <alignment horizontal="center"/>
    </xf>
    <xf numFmtId="0" fontId="18" fillId="2" borderId="8" xfId="0" applyFont="1" applyFill="1" applyBorder="1" applyAlignment="1">
      <alignment horizontal="center"/>
    </xf>
    <xf numFmtId="0" fontId="18" fillId="2" borderId="27" xfId="0" applyFont="1" applyFill="1" applyBorder="1" applyAlignment="1">
      <alignment horizontal="center"/>
    </xf>
    <xf numFmtId="0" fontId="18" fillId="2" borderId="9" xfId="0" applyFont="1" applyFill="1" applyBorder="1" applyAlignment="1">
      <alignment horizontal="center"/>
    </xf>
    <xf numFmtId="0" fontId="0" fillId="0" borderId="31" xfId="0" applyBorder="1" applyAlignment="1">
      <alignment horizontal="center"/>
    </xf>
    <xf numFmtId="0" fontId="0" fillId="0" borderId="6" xfId="0" applyBorder="1" applyAlignment="1">
      <alignment horizontal="center" vertical="center"/>
    </xf>
    <xf numFmtId="0" fontId="0" fillId="11" borderId="6" xfId="0" applyFill="1" applyBorder="1" applyAlignment="1">
      <alignment horizontal="left" vertical="center"/>
    </xf>
    <xf numFmtId="0" fontId="28" fillId="10" borderId="6" xfId="0" applyFont="1" applyFill="1" applyBorder="1" applyAlignment="1">
      <alignment horizontal="center"/>
    </xf>
    <xf numFmtId="0" fontId="0" fillId="11" borderId="6" xfId="0" applyFill="1" applyBorder="1" applyAlignment="1">
      <alignment horizontal="left" vertical="center" wrapText="1"/>
    </xf>
    <xf numFmtId="0" fontId="29" fillId="3" borderId="6" xfId="0" applyFont="1" applyFill="1" applyBorder="1" applyAlignment="1">
      <alignment horizontal="center" vertical="center"/>
    </xf>
    <xf numFmtId="0" fontId="29" fillId="11" borderId="6" xfId="0" applyFont="1" applyFill="1" applyBorder="1" applyAlignment="1">
      <alignment horizontal="left" vertical="center" wrapText="1"/>
    </xf>
    <xf numFmtId="0" fontId="0" fillId="3" borderId="8" xfId="0" applyFill="1" applyBorder="1" applyAlignment="1">
      <alignment horizontal="center" vertical="center"/>
    </xf>
    <xf numFmtId="0" fontId="0" fillId="3" borderId="27" xfId="0" applyFill="1" applyBorder="1" applyAlignment="1">
      <alignment horizontal="center" vertical="center"/>
    </xf>
    <xf numFmtId="0" fontId="0" fillId="3" borderId="9" xfId="0" applyFill="1" applyBorder="1" applyAlignment="1">
      <alignment horizontal="center" vertical="center"/>
    </xf>
    <xf numFmtId="0" fontId="0" fillId="11" borderId="8" xfId="0" applyFill="1" applyBorder="1" applyAlignment="1">
      <alignment horizontal="left" vertical="center" wrapText="1"/>
    </xf>
    <xf numFmtId="0" fontId="0" fillId="11" borderId="27" xfId="0" applyFill="1" applyBorder="1" applyAlignment="1">
      <alignment horizontal="left" vertical="center"/>
    </xf>
    <xf numFmtId="0" fontId="0" fillId="11" borderId="9" xfId="0" applyFill="1" applyBorder="1" applyAlignment="1">
      <alignment horizontal="left" vertical="center"/>
    </xf>
    <xf numFmtId="0" fontId="28" fillId="3" borderId="0" xfId="0" applyFont="1" applyFill="1" applyBorder="1" applyAlignment="1">
      <alignment horizontal="center"/>
    </xf>
    <xf numFmtId="0" fontId="0" fillId="3" borderId="6" xfId="0" applyFill="1" applyBorder="1" applyAlignment="1">
      <alignment horizontal="center"/>
    </xf>
    <xf numFmtId="0" fontId="29" fillId="11" borderId="6" xfId="0" applyFont="1" applyFill="1" applyBorder="1" applyAlignment="1">
      <alignment horizontal="left" vertical="center"/>
    </xf>
    <xf numFmtId="2" fontId="1" fillId="0" borderId="6" xfId="3" applyNumberFormat="1" applyFont="1" applyFill="1" applyBorder="1" applyAlignment="1">
      <alignment vertical="center"/>
    </xf>
    <xf numFmtId="43" fontId="4" fillId="7" borderId="6" xfId="2" applyNumberFormat="1" applyFont="1" applyFill="1" applyBorder="1" applyAlignment="1">
      <alignment horizontal="right" vertical="center" wrapText="1"/>
    </xf>
    <xf numFmtId="164" fontId="4" fillId="2" borderId="32" xfId="5" applyNumberFormat="1" applyFont="1" applyFill="1" applyBorder="1" applyAlignment="1">
      <alignment vertical="center"/>
    </xf>
  </cellXfs>
  <cellStyles count="37">
    <cellStyle name="Excel Built-in Excel Built-in Excel Built-in Excel Built-in Excel Built-in Excel Built-in Excel Built-in Separador de milhares 4" xfId="8"/>
    <cellStyle name="Hyperlink" xfId="36" builtinId="8"/>
    <cellStyle name="Moeda 2" xfId="29"/>
    <cellStyle name="Moeda_Composicao BDI v2.1" xfId="22"/>
    <cellStyle name="Normal" xfId="0" builtinId="0"/>
    <cellStyle name="Normal 11 2" xfId="21"/>
    <cellStyle name="Normal 141" xfId="13"/>
    <cellStyle name="Normal 142" xfId="14"/>
    <cellStyle name="Normal 147" xfId="15"/>
    <cellStyle name="Normal 153" xfId="20"/>
    <cellStyle name="Normal 160" xfId="9"/>
    <cellStyle name="Normal 165" xfId="16"/>
    <cellStyle name="Normal 166" xfId="18"/>
    <cellStyle name="Normal 173" xfId="19"/>
    <cellStyle name="Normal 2" xfId="2"/>
    <cellStyle name="Normal 2 2" xfId="30"/>
    <cellStyle name="Normal 2 2 2" xfId="11"/>
    <cellStyle name="Normal 3" xfId="25"/>
    <cellStyle name="Normal 3 3" xfId="17"/>
    <cellStyle name="Normal 85" xfId="12"/>
    <cellStyle name="Normal 87" xfId="10"/>
    <cellStyle name="Normal_FICHA DE VERIFICAÇÃO PRELIMINAR - Plano R" xfId="23"/>
    <cellStyle name="Porcentagem" xfId="1" builtinId="5"/>
    <cellStyle name="Porcentagem 2" xfId="6"/>
    <cellStyle name="Separador de milhares" xfId="24" builtinId="3"/>
    <cellStyle name="Separador de milhares 2" xfId="31"/>
    <cellStyle name="Separador de milhares 2 2" xfId="27"/>
    <cellStyle name="Separador de milhares 2 2 2" xfId="34"/>
    <cellStyle name="Separador de milhares 3" xfId="26"/>
    <cellStyle name="Separador de milhares 3 2" xfId="33"/>
    <cellStyle name="Vírgula 2" xfId="3"/>
    <cellStyle name="Vírgula 2 2" xfId="5"/>
    <cellStyle name="Vírgula 2 2 2" xfId="28"/>
    <cellStyle name="Vírgula 3" xfId="32"/>
    <cellStyle name="Vírgula 3 2" xfId="35"/>
    <cellStyle name="Vírgula 4" xfId="4"/>
    <cellStyle name="Vírgula 5" xfId="7"/>
  </cellStyles>
  <dxfs count="12">
    <dxf>
      <font>
        <condense val="0"/>
        <extend val="0"/>
        <color indexed="9"/>
      </font>
    </dxf>
    <dxf>
      <font>
        <color rgb="FFFF0000"/>
      </font>
      <fill>
        <patternFill patternType="none">
          <bgColor auto="1"/>
        </patternFill>
      </fill>
    </dxf>
    <dxf>
      <font>
        <color rgb="FFFF0000"/>
      </font>
      <fill>
        <patternFill patternType="none">
          <bgColor auto="1"/>
        </patternFill>
      </fill>
    </dxf>
    <dxf>
      <font>
        <color rgb="FFFF0000"/>
      </font>
    </dxf>
    <dxf>
      <font>
        <color rgb="FFFF0000"/>
      </font>
    </dxf>
    <dxf>
      <font>
        <color rgb="FFFF0000"/>
      </font>
    </dxf>
    <dxf>
      <font>
        <color rgb="FFFF0000"/>
      </font>
      <fill>
        <patternFill patternType="none">
          <bgColor auto="1"/>
        </patternFill>
      </fill>
    </dxf>
    <dxf>
      <font>
        <color rgb="FFFF0000"/>
      </font>
    </dxf>
    <dxf>
      <font>
        <color rgb="FFFF0000"/>
      </font>
    </dxf>
    <dxf>
      <font>
        <color rgb="FFFF0000"/>
      </font>
    </dxf>
    <dxf>
      <font>
        <condense val="0"/>
        <extend val="0"/>
        <color indexed="9"/>
      </font>
    </dxf>
    <dxf>
      <font>
        <b/>
        <i val="0"/>
        <condense val="0"/>
        <extend val="0"/>
      </font>
    </dxf>
  </dxfs>
  <tableStyles count="0" defaultTableStyle="TableStyleMedium2" defaultPivotStyle="PivotStyleLight16"/>
  <colors>
    <mruColors>
      <color rgb="FFFF9999"/>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Cayo/Google%20Drive/Obras/Projetos/Pavimenta&#231;&#227;o%20de%20Vias/OGU%202017%20Ubir%205%201041562-64/Projeto%20caixa/R1/r2/R3/PLANILHA%20MULTIPLA%20adi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Cayo/Google%20Drive/Obras/Projetos/Escolas/2019%20Reforma%20FNDE/Cobertura%20DGL/Planilha%20Cobertura%20DGL%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cayoo/Downloads/TIPO2-PLN-AT4-B127_R02_AUGUSTO_RV0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ocuments/00-Karina%20Almeida-%20Arquivos%20Prefeitura%202025/02-%20Centro%20Cultural/12-%20Projeto%20Completo%2017-07/Memorial%20de%20C&#225;lculo-%20Centro%20Cultur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Downloads/Planilha_projeto_aula_fast+(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2</v>
          </cell>
        </row>
        <row r="4">
          <cell r="O4">
            <v>2</v>
          </cell>
        </row>
      </sheetData>
      <sheetData sheetId="1"/>
      <sheetData sheetId="2"/>
      <sheetData sheetId="3"/>
      <sheetData sheetId="4">
        <row r="13">
          <cell r="L13" t="str">
            <v>↓</v>
          </cell>
        </row>
      </sheetData>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1"/>
    </sheetNames>
    <sheetDataSet>
      <sheetData sheetId="0"/>
      <sheetData sheetId="1">
        <row r="5">
          <cell r="F5" t="str">
            <v>PREFEITURA DE ALPINÓPOLIS</v>
          </cell>
        </row>
        <row r="6">
          <cell r="F6" t="str">
            <v>ALPINÓPOLIS</v>
          </cell>
        </row>
        <row r="16">
          <cell r="F16" t="str">
            <v>Cobertura de quadra E. M. Domingos Gonçalves de Lima</v>
          </cell>
        </row>
        <row r="18">
          <cell r="F18" t="str">
            <v>NÃO DESONERADO</v>
          </cell>
        </row>
        <row r="22">
          <cell r="F22" t="str">
            <v>Cayo Orlandi</v>
          </cell>
        </row>
        <row r="23">
          <cell r="F23" t="str">
            <v>70.896/D</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IPO2 - 127V_BLOCOS"/>
      <sheetName val="Cronograma"/>
      <sheetName val="bdi"/>
      <sheetName val="Aditivo"/>
      <sheetName val="BM1"/>
      <sheetName val="BM2"/>
      <sheetName val="TIPO2 - 127V_BLOCOS  atualizada"/>
      <sheetName val="BM3"/>
      <sheetName val="Plan1"/>
      <sheetName val="TIPO2 - 127V_BLOCOS  atuali (2)"/>
      <sheetName val="Aditivo realinhamento"/>
      <sheetName val="TIPO2 - 127V_BLOCOS  atuali (3)"/>
      <sheetName val="Planilha Realinhada atual"/>
      <sheetName val="BM4"/>
    </sheetNames>
    <sheetDataSet>
      <sheetData sheetId="0" refreshError="1"/>
      <sheetData sheetId="1" refreshError="1"/>
      <sheetData sheetId="2" refreshError="1"/>
      <sheetData sheetId="3" refreshError="1"/>
      <sheetData sheetId="4" refreshError="1"/>
      <sheetData sheetId="5" refreshError="1"/>
      <sheetData sheetId="6" refreshError="1">
        <row r="92">
          <cell r="J92">
            <v>14734.36</v>
          </cell>
        </row>
        <row r="135">
          <cell r="J135">
            <v>0</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abela potências"/>
      <sheetName val="Tabela Circuitos"/>
      <sheetName val="Tabela Circuitos_GERAL"/>
      <sheetName val="Descrição tomadas"/>
      <sheetName val="Descrição Iluminação"/>
      <sheetName val="Eletrodutos e cabos"/>
      <sheetName val="Disjuntores"/>
      <sheetName val="Hidrossanitário"/>
      <sheetName val="Esgoto"/>
      <sheetName val="Arquitetõnico"/>
      <sheetName val="LISTAS de referências"/>
      <sheetName val="Plan1"/>
      <sheetName val="Plan2"/>
    </sheetNames>
    <sheetDataSet>
      <sheetData sheetId="0">
        <row r="3">
          <cell r="V3">
            <v>1054.5999999999999</v>
          </cell>
        </row>
        <row r="4">
          <cell r="V4">
            <v>160</v>
          </cell>
        </row>
        <row r="5">
          <cell r="H5">
            <v>600</v>
          </cell>
          <cell r="V5">
            <v>100</v>
          </cell>
        </row>
        <row r="6">
          <cell r="H6">
            <v>600</v>
          </cell>
          <cell r="V6">
            <v>100</v>
          </cell>
        </row>
        <row r="7">
          <cell r="H7">
            <v>1000</v>
          </cell>
          <cell r="V7">
            <v>522.4</v>
          </cell>
        </row>
        <row r="8">
          <cell r="V8">
            <v>160</v>
          </cell>
        </row>
        <row r="9">
          <cell r="H9">
            <v>500</v>
          </cell>
          <cell r="V9">
            <v>356.8</v>
          </cell>
        </row>
        <row r="10">
          <cell r="V10">
            <v>596.20000000000005</v>
          </cell>
        </row>
        <row r="11">
          <cell r="V11">
            <v>277.60000000000002</v>
          </cell>
        </row>
        <row r="12">
          <cell r="V12">
            <v>479.8</v>
          </cell>
        </row>
        <row r="13">
          <cell r="V13">
            <v>100</v>
          </cell>
        </row>
        <row r="14">
          <cell r="V14">
            <v>339.4</v>
          </cell>
        </row>
        <row r="15">
          <cell r="V15">
            <v>278.20000000000005</v>
          </cell>
        </row>
        <row r="16">
          <cell r="V16">
            <v>760</v>
          </cell>
        </row>
        <row r="17">
          <cell r="V17">
            <v>460</v>
          </cell>
        </row>
        <row r="18">
          <cell r="V18">
            <v>3066.3999999999996</v>
          </cell>
        </row>
      </sheetData>
      <sheetData sheetId="1">
        <row r="3">
          <cell r="B3" t="str">
            <v xml:space="preserve">Recpção </v>
          </cell>
        </row>
        <row r="4">
          <cell r="B4" t="str">
            <v>Corredor/ Banheiro F/ Banheiro M/ Sala de dança/ copa</v>
          </cell>
        </row>
        <row r="5">
          <cell r="B5" t="str">
            <v>Sala de Aula/ Biblioteca</v>
          </cell>
        </row>
        <row r="6">
          <cell r="B6" t="str">
            <v>Sala de Arquivos/ Sala Multiuso</v>
          </cell>
        </row>
        <row r="7">
          <cell r="B7" t="str">
            <v>Area de Serviço DML/ Area Descoberta</v>
          </cell>
        </row>
        <row r="8">
          <cell r="B8" t="str">
            <v>Sala de Instrumento da Cultura/ Deposito de arquivos</v>
          </cell>
        </row>
        <row r="9">
          <cell r="B9" t="str">
            <v>Praça/ Teatro ao Ar livre</v>
          </cell>
        </row>
        <row r="10">
          <cell r="B10" t="str">
            <v>Recpção/ corredor</v>
          </cell>
        </row>
        <row r="11">
          <cell r="B11" t="str">
            <v xml:space="preserve">Recpção </v>
          </cell>
        </row>
        <row r="12">
          <cell r="B12" t="str">
            <v xml:space="preserve">TUE Recpção </v>
          </cell>
        </row>
        <row r="13">
          <cell r="B13" t="str">
            <v>Banheiro Coletivo F./ Banheiro Coletivo M</v>
          </cell>
        </row>
        <row r="14">
          <cell r="B14" t="str">
            <v>Sala de Dança</v>
          </cell>
        </row>
        <row r="15">
          <cell r="B15" t="str">
            <v xml:space="preserve"> TUE Sala de Dança</v>
          </cell>
        </row>
        <row r="16">
          <cell r="B16" t="str">
            <v>Copa</v>
          </cell>
        </row>
        <row r="17">
          <cell r="B17" t="str">
            <v>Copa</v>
          </cell>
        </row>
        <row r="18">
          <cell r="B18" t="str">
            <v>Sala de Aula</v>
          </cell>
        </row>
        <row r="19">
          <cell r="B19" t="str">
            <v>TUE Sala de Aula</v>
          </cell>
        </row>
        <row r="20">
          <cell r="B20" t="str">
            <v>Sala de Biblioteca</v>
          </cell>
        </row>
        <row r="21">
          <cell r="B21" t="str">
            <v>Sala de Biblioteca</v>
          </cell>
        </row>
        <row r="22">
          <cell r="B22" t="str">
            <v>TUE Sala de Biblioteca</v>
          </cell>
        </row>
        <row r="23">
          <cell r="B23" t="str">
            <v>Sala de Arquivos</v>
          </cell>
        </row>
        <row r="24">
          <cell r="B24" t="str">
            <v>TUE Sala de Arquivos</v>
          </cell>
        </row>
        <row r="25">
          <cell r="B25" t="str">
            <v>Sala Multiuso</v>
          </cell>
        </row>
        <row r="26">
          <cell r="B26" t="str">
            <v>Sala Multiuso</v>
          </cell>
        </row>
        <row r="27">
          <cell r="B27" t="str">
            <v>TUE Sala Multiuso</v>
          </cell>
        </row>
        <row r="28">
          <cell r="B28" t="str">
            <v>Area de Serviço DML/ Area Descoberta</v>
          </cell>
        </row>
        <row r="29">
          <cell r="B29" t="str">
            <v>Sala de Instrumento da Cultura</v>
          </cell>
        </row>
        <row r="30">
          <cell r="B30" t="str">
            <v>Sala de Depósito- Arquivos</v>
          </cell>
        </row>
      </sheetData>
      <sheetData sheetId="2">
        <row r="41">
          <cell r="G41">
            <v>234.10866141732282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TAbela potências"/>
      <sheetName val="Tabela Circuitos"/>
      <sheetName val="Tabela Circuitos_GERAL"/>
      <sheetName val="LISTAS de referências"/>
      <sheetName val="Plan5"/>
      <sheetName val="Plan6"/>
      <sheetName val="Plan7"/>
    </sheetNames>
    <sheetDataSet>
      <sheetData sheetId="0"/>
      <sheetData sheetId="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roduto.mercadolivre.com.br/MLB-3520614933-ralo-linear-10x100-inox-sequencial-com-cocho-tela-ver-fotos-_J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dimension ref="A1:J50"/>
  <sheetViews>
    <sheetView view="pageBreakPreview" zoomScale="95" zoomScaleNormal="100" zoomScaleSheetLayoutView="95" workbookViewId="0">
      <selection activeCell="AL52" sqref="AJ52:AL54"/>
    </sheetView>
  </sheetViews>
  <sheetFormatPr defaultColWidth="9" defaultRowHeight="12.75"/>
  <cols>
    <col min="1" max="7" width="9" style="29"/>
    <col min="8" max="8" width="2" style="29" customWidth="1"/>
    <col min="9" max="9" width="8.25" style="29" customWidth="1"/>
    <col min="10" max="16384" width="9" style="29"/>
  </cols>
  <sheetData>
    <row r="1" spans="1:10" ht="15.75">
      <c r="A1" s="37"/>
      <c r="B1" s="37"/>
      <c r="C1" s="37"/>
      <c r="D1" s="37"/>
      <c r="E1" s="37"/>
      <c r="F1" s="51" t="str">
        <f>"Quadro de Composição do BDI"</f>
        <v>Quadro de Composição do BDI</v>
      </c>
      <c r="G1" s="37"/>
      <c r="H1" s="37"/>
      <c r="I1" s="399" t="s">
        <v>55</v>
      </c>
      <c r="J1" s="399"/>
    </row>
    <row r="2" spans="1:10" ht="14.25">
      <c r="A2" s="37"/>
      <c r="B2" s="37"/>
      <c r="C2" s="37"/>
      <c r="D2" s="37"/>
      <c r="E2" s="37"/>
      <c r="F2" s="37"/>
      <c r="G2" s="37"/>
      <c r="H2" s="37"/>
      <c r="I2" s="400" t="s">
        <v>54</v>
      </c>
      <c r="J2" s="400"/>
    </row>
    <row r="3" spans="1:10" ht="14.25">
      <c r="A3" s="37"/>
      <c r="B3" s="37"/>
      <c r="C3" s="37"/>
      <c r="D3" s="37"/>
      <c r="E3" s="37"/>
      <c r="F3" s="37"/>
      <c r="G3" s="37"/>
      <c r="H3" s="37"/>
      <c r="I3" s="37"/>
      <c r="J3" s="37"/>
    </row>
    <row r="4" spans="1:10" hidden="1">
      <c r="A4" s="401" t="s">
        <v>53</v>
      </c>
      <c r="B4" s="401"/>
      <c r="C4" s="401" t="s">
        <v>52</v>
      </c>
      <c r="D4" s="401"/>
      <c r="E4" s="401" t="s">
        <v>51</v>
      </c>
      <c r="F4" s="401"/>
      <c r="G4" s="401"/>
      <c r="H4" s="401"/>
      <c r="I4" s="401"/>
      <c r="J4" s="401"/>
    </row>
    <row r="5" spans="1:10" ht="14.25" hidden="1">
      <c r="A5" s="398">
        <f>Import.CR</f>
        <v>0</v>
      </c>
      <c r="B5" s="398"/>
      <c r="C5" s="398">
        <f>Import.SICONV</f>
        <v>0</v>
      </c>
      <c r="D5" s="398"/>
      <c r="E5" s="398" t="str">
        <f>Import.Proponente</f>
        <v>PREFEITURA DE ALPINÓPOLIS</v>
      </c>
      <c r="F5" s="398"/>
      <c r="G5" s="398"/>
      <c r="H5" s="398"/>
      <c r="I5" s="398"/>
      <c r="J5" s="398"/>
    </row>
    <row r="6" spans="1:10" hidden="1">
      <c r="A6" s="50"/>
      <c r="B6" s="50"/>
      <c r="C6" s="50"/>
      <c r="D6" s="50"/>
      <c r="E6" s="50"/>
      <c r="F6" s="50"/>
      <c r="G6" s="50"/>
      <c r="H6" s="50"/>
      <c r="I6" s="50"/>
      <c r="J6" s="50"/>
    </row>
    <row r="7" spans="1:10">
      <c r="A7" s="401" t="s">
        <v>64</v>
      </c>
      <c r="B7" s="401"/>
      <c r="C7" s="401"/>
      <c r="D7" s="401"/>
      <c r="E7" s="401"/>
      <c r="F7" s="401"/>
      <c r="G7" s="401"/>
      <c r="H7" s="401"/>
      <c r="I7" s="401"/>
      <c r="J7" s="401"/>
    </row>
    <row r="8" spans="1:10">
      <c r="A8" s="403" t="str">
        <f>'Planilha Orçamentária'!C4</f>
        <v>Obra: CONSTRUÇÃO DO CENTRO CULTURAL</v>
      </c>
      <c r="B8" s="403"/>
      <c r="C8" s="403"/>
      <c r="D8" s="403"/>
      <c r="E8" s="403"/>
      <c r="F8" s="403"/>
      <c r="G8" s="403"/>
      <c r="H8" s="403"/>
      <c r="I8" s="403"/>
      <c r="J8" s="403"/>
    </row>
    <row r="9" spans="1:10">
      <c r="A9" s="50"/>
      <c r="B9" s="50"/>
      <c r="C9" s="50"/>
      <c r="D9" s="50"/>
      <c r="E9" s="50"/>
      <c r="F9" s="50"/>
      <c r="G9" s="50"/>
      <c r="H9" s="50"/>
      <c r="I9" s="50"/>
      <c r="J9" s="50"/>
    </row>
    <row r="10" spans="1:10">
      <c r="A10" s="404" t="s">
        <v>50</v>
      </c>
      <c r="B10" s="404"/>
      <c r="C10" s="404"/>
      <c r="D10" s="404"/>
      <c r="E10" s="404"/>
      <c r="F10" s="404"/>
      <c r="G10" s="404"/>
      <c r="H10" s="404"/>
      <c r="I10" s="405">
        <v>0.5</v>
      </c>
      <c r="J10" s="405"/>
    </row>
    <row r="11" spans="1:10">
      <c r="A11" s="406" t="s">
        <v>49</v>
      </c>
      <c r="B11" s="406"/>
      <c r="C11" s="406"/>
      <c r="D11" s="406"/>
      <c r="E11" s="406"/>
      <c r="F11" s="406"/>
      <c r="G11" s="406"/>
      <c r="H11" s="406"/>
      <c r="I11" s="405">
        <v>0.03</v>
      </c>
      <c r="J11" s="405"/>
    </row>
    <row r="12" spans="1:10">
      <c r="A12" s="49"/>
      <c r="B12" s="49"/>
      <c r="C12" s="49"/>
      <c r="D12" s="49"/>
      <c r="E12" s="49"/>
      <c r="F12" s="49"/>
      <c r="G12" s="49"/>
      <c r="H12" s="49"/>
      <c r="I12" s="49"/>
      <c r="J12" s="49"/>
    </row>
    <row r="13" spans="1:10" ht="14.25">
      <c r="A13" s="37"/>
      <c r="B13" s="37"/>
      <c r="C13" s="37"/>
      <c r="D13" s="37"/>
      <c r="E13" s="37"/>
      <c r="F13" s="37"/>
      <c r="G13" s="37"/>
      <c r="H13" s="37"/>
      <c r="I13" s="37"/>
      <c r="J13" s="37"/>
    </row>
    <row r="14" spans="1:10" ht="15.75">
      <c r="A14" s="407" t="s">
        <v>48</v>
      </c>
      <c r="B14" s="407"/>
      <c r="C14" s="407"/>
      <c r="D14" s="407"/>
      <c r="E14" s="407"/>
      <c r="F14" s="407"/>
      <c r="G14" s="407"/>
      <c r="H14" s="407"/>
      <c r="I14" s="407"/>
      <c r="J14" s="407"/>
    </row>
    <row r="15" spans="1:10" ht="14.25">
      <c r="A15" s="37"/>
      <c r="B15" s="37"/>
      <c r="C15" s="37"/>
      <c r="D15" s="37"/>
      <c r="E15" s="37"/>
      <c r="F15" s="37"/>
      <c r="G15" s="37"/>
      <c r="H15" s="37"/>
      <c r="I15" s="37"/>
      <c r="J15" s="37"/>
    </row>
    <row r="16" spans="1:10">
      <c r="A16" s="401" t="s">
        <v>47</v>
      </c>
      <c r="B16" s="401"/>
      <c r="C16" s="401"/>
      <c r="D16" s="401"/>
      <c r="E16" s="401"/>
      <c r="F16" s="401"/>
      <c r="G16" s="401"/>
      <c r="H16" s="401"/>
      <c r="I16" s="401"/>
      <c r="J16" s="401"/>
    </row>
    <row r="17" spans="1:10">
      <c r="A17" s="408" t="s">
        <v>63</v>
      </c>
      <c r="B17" s="408"/>
      <c r="C17" s="408"/>
      <c r="D17" s="408"/>
      <c r="E17" s="408"/>
      <c r="F17" s="408"/>
      <c r="G17" s="408"/>
      <c r="H17" s="408"/>
      <c r="I17" s="408"/>
      <c r="J17" s="408"/>
    </row>
    <row r="18" spans="1:10" ht="14.25">
      <c r="A18" s="37"/>
      <c r="B18" s="37"/>
      <c r="C18" s="37"/>
      <c r="D18" s="37"/>
      <c r="E18" s="37"/>
      <c r="F18" s="37"/>
      <c r="G18" s="37"/>
      <c r="H18" s="37"/>
      <c r="I18" s="37"/>
      <c r="J18" s="37"/>
    </row>
    <row r="19" spans="1:10">
      <c r="A19" s="409" t="s">
        <v>46</v>
      </c>
      <c r="B19" s="409"/>
      <c r="C19" s="409"/>
      <c r="D19" s="409"/>
      <c r="E19" s="409"/>
      <c r="F19" s="409"/>
      <c r="G19" s="409"/>
      <c r="H19" s="409"/>
      <c r="I19" s="409" t="s">
        <v>45</v>
      </c>
      <c r="J19" s="410" t="s">
        <v>44</v>
      </c>
    </row>
    <row r="20" spans="1:10" ht="18" customHeight="1">
      <c r="A20" s="409"/>
      <c r="B20" s="409"/>
      <c r="C20" s="409"/>
      <c r="D20" s="409"/>
      <c r="E20" s="409"/>
      <c r="F20" s="409"/>
      <c r="G20" s="409"/>
      <c r="H20" s="409"/>
      <c r="I20" s="409"/>
      <c r="J20" s="410"/>
    </row>
    <row r="21" spans="1:10" ht="14.25" customHeight="1">
      <c r="A21" s="402" t="s">
        <v>43</v>
      </c>
      <c r="B21" s="402"/>
      <c r="C21" s="402"/>
      <c r="D21" s="402"/>
      <c r="E21" s="402"/>
      <c r="F21" s="402"/>
      <c r="G21" s="402"/>
      <c r="H21" s="402"/>
      <c r="I21" s="47" t="s">
        <v>42</v>
      </c>
      <c r="J21" s="48">
        <v>6.7100000000000007E-2</v>
      </c>
    </row>
    <row r="22" spans="1:10" ht="14.25" customHeight="1">
      <c r="A22" s="402" t="s">
        <v>41</v>
      </c>
      <c r="B22" s="402"/>
      <c r="C22" s="402"/>
      <c r="D22" s="402"/>
      <c r="E22" s="402"/>
      <c r="F22" s="402"/>
      <c r="G22" s="402"/>
      <c r="H22" s="402"/>
      <c r="I22" s="47" t="s">
        <v>40</v>
      </c>
      <c r="J22" s="48">
        <v>0.01</v>
      </c>
    </row>
    <row r="23" spans="1:10" ht="14.25" customHeight="1">
      <c r="A23" s="402" t="s">
        <v>39</v>
      </c>
      <c r="B23" s="402"/>
      <c r="C23" s="402"/>
      <c r="D23" s="402"/>
      <c r="E23" s="402"/>
      <c r="F23" s="402"/>
      <c r="G23" s="402"/>
      <c r="H23" s="402"/>
      <c r="I23" s="47" t="s">
        <v>38</v>
      </c>
      <c r="J23" s="48">
        <v>1.2699999999999999E-2</v>
      </c>
    </row>
    <row r="24" spans="1:10" ht="14.25" customHeight="1">
      <c r="A24" s="402" t="s">
        <v>37</v>
      </c>
      <c r="B24" s="402"/>
      <c r="C24" s="402"/>
      <c r="D24" s="402"/>
      <c r="E24" s="402"/>
      <c r="F24" s="402"/>
      <c r="G24" s="402"/>
      <c r="H24" s="402"/>
      <c r="I24" s="47" t="s">
        <v>36</v>
      </c>
      <c r="J24" s="48">
        <v>1.17E-2</v>
      </c>
    </row>
    <row r="25" spans="1:10" ht="14.25" customHeight="1">
      <c r="A25" s="402" t="s">
        <v>35</v>
      </c>
      <c r="B25" s="402"/>
      <c r="C25" s="402"/>
      <c r="D25" s="402"/>
      <c r="E25" s="402"/>
      <c r="F25" s="402"/>
      <c r="G25" s="402"/>
      <c r="H25" s="402"/>
      <c r="I25" s="47" t="s">
        <v>34</v>
      </c>
      <c r="J25" s="48">
        <v>0.08</v>
      </c>
    </row>
    <row r="26" spans="1:10" ht="14.25" customHeight="1">
      <c r="A26" s="402" t="s">
        <v>33</v>
      </c>
      <c r="B26" s="402"/>
      <c r="C26" s="402"/>
      <c r="D26" s="402"/>
      <c r="E26" s="402"/>
      <c r="F26" s="402"/>
      <c r="G26" s="402"/>
      <c r="H26" s="402"/>
      <c r="I26" s="47" t="s">
        <v>32</v>
      </c>
      <c r="J26" s="48">
        <v>0.04</v>
      </c>
    </row>
    <row r="27" spans="1:10" ht="14.25" customHeight="1">
      <c r="A27" s="402" t="s">
        <v>31</v>
      </c>
      <c r="B27" s="402"/>
      <c r="C27" s="402"/>
      <c r="D27" s="402"/>
      <c r="E27" s="402"/>
      <c r="F27" s="402"/>
      <c r="G27" s="402"/>
      <c r="H27" s="402"/>
      <c r="I27" s="47" t="s">
        <v>30</v>
      </c>
      <c r="J27" s="46">
        <v>1.4999999999999999E-2</v>
      </c>
    </row>
    <row r="28" spans="1:10" ht="14.25" customHeight="1">
      <c r="A28" s="402" t="s">
        <v>29</v>
      </c>
      <c r="B28" s="402"/>
      <c r="C28" s="402"/>
      <c r="D28" s="402"/>
      <c r="E28" s="402"/>
      <c r="F28" s="402"/>
      <c r="G28" s="402"/>
      <c r="H28" s="402"/>
      <c r="I28" s="47" t="s">
        <v>28</v>
      </c>
      <c r="J28" s="46">
        <f ca="1">IF(BDI.Opcao&lt;&gt;"Desonerado",0,IF(AND($J17&lt;&gt;$A$142,COUNTA(OFFSET(J20,1,0,6))&gt;0),4.5%,0%))</f>
        <v>0</v>
      </c>
    </row>
    <row r="29" spans="1:10" ht="16.5" customHeight="1">
      <c r="A29" s="412" t="s">
        <v>27</v>
      </c>
      <c r="B29" s="412"/>
      <c r="C29" s="412"/>
      <c r="D29" s="412"/>
      <c r="E29" s="412"/>
      <c r="F29" s="412"/>
      <c r="G29" s="412"/>
      <c r="H29" s="412"/>
      <c r="I29" s="45" t="s">
        <v>26</v>
      </c>
      <c r="J29" s="44">
        <f>((1+J21+J22+J23)*(1+J24)*(1+J25)/(1-J26-J27))-1</f>
        <v>0.26005789714285732</v>
      </c>
    </row>
    <row r="30" spans="1:10" ht="14.25">
      <c r="A30" s="37"/>
      <c r="B30" s="37"/>
      <c r="C30" s="37"/>
      <c r="D30" s="37"/>
      <c r="E30" s="37"/>
      <c r="F30" s="37"/>
      <c r="G30" s="37"/>
      <c r="H30" s="37"/>
      <c r="I30" s="37"/>
      <c r="J30" s="37"/>
    </row>
    <row r="31" spans="1:10" ht="14.25">
      <c r="A31" s="37"/>
      <c r="B31" s="37"/>
      <c r="C31" s="37"/>
      <c r="D31" s="37"/>
      <c r="E31" s="37"/>
      <c r="F31" s="37"/>
      <c r="G31" s="37"/>
      <c r="H31" s="37"/>
      <c r="I31" s="37"/>
      <c r="J31" s="37"/>
    </row>
    <row r="32" spans="1:10" ht="14.25">
      <c r="A32" s="413" t="s">
        <v>25</v>
      </c>
      <c r="B32" s="413"/>
      <c r="C32" s="413"/>
      <c r="D32" s="413"/>
      <c r="E32" s="413"/>
      <c r="F32" s="413"/>
      <c r="G32" s="413"/>
      <c r="H32" s="413"/>
      <c r="I32" s="413"/>
      <c r="J32" s="413"/>
    </row>
    <row r="33" spans="1:10" ht="15.75">
      <c r="A33" s="43"/>
      <c r="B33" s="43"/>
      <c r="C33" s="414" t="s">
        <v>24</v>
      </c>
      <c r="D33" s="415" t="s">
        <v>23</v>
      </c>
      <c r="E33" s="415"/>
      <c r="F33" s="415"/>
      <c r="G33" s="415"/>
      <c r="H33" s="416" t="s">
        <v>22</v>
      </c>
      <c r="I33" s="43"/>
      <c r="J33" s="43"/>
    </row>
    <row r="34" spans="1:10" ht="15.75">
      <c r="A34" s="43"/>
      <c r="B34" s="43"/>
      <c r="C34" s="414"/>
      <c r="D34" s="417" t="s">
        <v>21</v>
      </c>
      <c r="E34" s="417"/>
      <c r="F34" s="417"/>
      <c r="G34" s="417"/>
      <c r="H34" s="416"/>
      <c r="I34" s="43"/>
      <c r="J34" s="43"/>
    </row>
    <row r="35" spans="1:10">
      <c r="A35" s="42"/>
      <c r="B35" s="42"/>
      <c r="C35" s="42"/>
      <c r="D35" s="42"/>
      <c r="E35" s="42"/>
      <c r="F35" s="42"/>
      <c r="G35" s="42"/>
      <c r="H35" s="42"/>
      <c r="I35" s="42"/>
      <c r="J35" s="42"/>
    </row>
    <row r="36" spans="1:10" ht="26.25" customHeight="1">
      <c r="A36" s="418" t="s">
        <v>20</v>
      </c>
      <c r="B36" s="418"/>
      <c r="C36" s="418"/>
      <c r="D36" s="418"/>
      <c r="E36" s="418"/>
      <c r="F36" s="418"/>
      <c r="G36" s="418"/>
      <c r="H36" s="418"/>
      <c r="I36" s="418"/>
      <c r="J36" s="418"/>
    </row>
    <row r="37" spans="1:10" ht="14.25">
      <c r="A37" s="37"/>
      <c r="B37" s="37"/>
      <c r="C37" s="37"/>
      <c r="D37" s="37"/>
      <c r="E37" s="37"/>
      <c r="F37" s="37"/>
      <c r="G37" s="37"/>
      <c r="H37" s="37"/>
      <c r="I37" s="37"/>
      <c r="J37" s="37"/>
    </row>
    <row r="38" spans="1:10" ht="14.25">
      <c r="A38" s="37"/>
      <c r="B38" s="37"/>
      <c r="C38" s="37"/>
      <c r="D38" s="37"/>
      <c r="E38" s="37"/>
      <c r="F38" s="37"/>
      <c r="G38" s="37"/>
      <c r="H38" s="37"/>
      <c r="I38" s="37"/>
      <c r="J38" s="37"/>
    </row>
    <row r="39" spans="1:10" ht="14.25">
      <c r="A39" s="37" t="s">
        <v>19</v>
      </c>
      <c r="B39" s="37"/>
      <c r="C39" s="37"/>
      <c r="D39" s="37"/>
      <c r="E39" s="37"/>
      <c r="F39" s="37"/>
      <c r="G39" s="37"/>
      <c r="H39" s="37"/>
      <c r="I39" s="37"/>
      <c r="J39" s="37"/>
    </row>
    <row r="40" spans="1:10" ht="45.75" customHeight="1">
      <c r="A40" s="419"/>
      <c r="B40" s="419"/>
      <c r="C40" s="419"/>
      <c r="D40" s="419"/>
      <c r="E40" s="419"/>
      <c r="F40" s="419"/>
      <c r="G40" s="419"/>
      <c r="H40" s="419"/>
      <c r="I40" s="419"/>
      <c r="J40" s="419"/>
    </row>
    <row r="41" spans="1:10" ht="14.25">
      <c r="A41" s="37"/>
      <c r="B41" s="37"/>
      <c r="C41" s="37"/>
      <c r="D41" s="37"/>
      <c r="E41" s="37"/>
      <c r="F41" s="37"/>
      <c r="G41" s="37"/>
      <c r="H41" s="37"/>
      <c r="I41" s="37"/>
      <c r="J41" s="37"/>
    </row>
    <row r="42" spans="1:10" ht="14.25">
      <c r="A42" s="420" t="str">
        <f>Import.Município</f>
        <v>ALPINÓPOLIS</v>
      </c>
      <c r="B42" s="420"/>
      <c r="C42" s="420"/>
      <c r="D42" s="420"/>
      <c r="E42" s="37"/>
      <c r="F42" s="37"/>
      <c r="G42" s="421" t="s">
        <v>723</v>
      </c>
      <c r="H42" s="422"/>
      <c r="I42" s="422"/>
      <c r="J42" s="422"/>
    </row>
    <row r="43" spans="1:10" ht="14.25">
      <c r="A43" s="423" t="s">
        <v>18</v>
      </c>
      <c r="B43" s="423"/>
      <c r="C43" s="423"/>
      <c r="D43" s="423"/>
      <c r="E43" s="37"/>
      <c r="F43" s="41"/>
      <c r="G43" s="40" t="s">
        <v>17</v>
      </c>
      <c r="H43" s="39"/>
      <c r="I43" s="39"/>
      <c r="J43" s="39"/>
    </row>
    <row r="44" spans="1:10" ht="14.25">
      <c r="A44" s="37"/>
      <c r="B44" s="37"/>
      <c r="C44" s="37"/>
      <c r="D44" s="37"/>
      <c r="E44" s="37"/>
      <c r="F44" s="37"/>
      <c r="G44" s="37"/>
      <c r="H44" s="37"/>
      <c r="I44" s="37"/>
      <c r="J44" s="37"/>
    </row>
    <row r="45" spans="1:10" ht="38.25" customHeight="1">
      <c r="A45" s="411"/>
      <c r="B45" s="411"/>
      <c r="C45" s="411"/>
      <c r="D45" s="411"/>
      <c r="E45" s="38"/>
      <c r="F45" s="37"/>
      <c r="G45" s="37"/>
      <c r="H45" s="37"/>
      <c r="I45" s="37"/>
      <c r="J45" s="37"/>
    </row>
    <row r="46" spans="1:10" ht="14.25">
      <c r="A46" s="413" t="s">
        <v>374</v>
      </c>
      <c r="B46" s="413"/>
      <c r="C46" s="413"/>
      <c r="D46" s="413"/>
      <c r="E46" s="413"/>
      <c r="F46" s="413"/>
      <c r="G46" s="413"/>
      <c r="H46" s="413"/>
      <c r="I46" s="413"/>
      <c r="J46" s="413"/>
    </row>
    <row r="47" spans="1:10" ht="14.25">
      <c r="A47" s="413" t="s">
        <v>74</v>
      </c>
      <c r="B47" s="413"/>
      <c r="C47" s="413"/>
      <c r="D47" s="413"/>
      <c r="E47" s="413"/>
      <c r="F47" s="413"/>
      <c r="G47" s="413"/>
      <c r="H47" s="413"/>
      <c r="I47" s="413"/>
      <c r="J47" s="413"/>
    </row>
    <row r="48" spans="1:10" ht="14.25">
      <c r="A48" s="413"/>
      <c r="B48" s="413"/>
      <c r="C48" s="413"/>
      <c r="D48" s="413"/>
      <c r="E48" s="413"/>
      <c r="F48" s="413"/>
      <c r="G48" s="413"/>
      <c r="H48" s="413"/>
      <c r="I48" s="413"/>
      <c r="J48" s="413"/>
    </row>
    <row r="49" spans="1:10" ht="14.25">
      <c r="A49" s="413"/>
      <c r="B49" s="413"/>
      <c r="C49" s="413"/>
      <c r="D49" s="413"/>
      <c r="E49" s="413"/>
      <c r="F49" s="413"/>
      <c r="G49" s="413"/>
      <c r="H49" s="413"/>
      <c r="I49" s="413"/>
      <c r="J49" s="413"/>
    </row>
    <row r="50" spans="1:10" ht="14.25">
      <c r="A50" s="413"/>
      <c r="B50" s="413"/>
      <c r="C50" s="413"/>
      <c r="D50" s="413"/>
      <c r="E50" s="413"/>
      <c r="F50" s="413"/>
      <c r="G50" s="413"/>
      <c r="H50" s="413"/>
      <c r="I50" s="413"/>
      <c r="J50" s="413"/>
    </row>
  </sheetData>
  <mergeCells count="45">
    <mergeCell ref="A50:J50"/>
    <mergeCell ref="G42:J42"/>
    <mergeCell ref="A46:J46"/>
    <mergeCell ref="A47:J47"/>
    <mergeCell ref="A48:J48"/>
    <mergeCell ref="A49:J49"/>
    <mergeCell ref="A43:D43"/>
    <mergeCell ref="A24:H24"/>
    <mergeCell ref="A25:H25"/>
    <mergeCell ref="A45:D45"/>
    <mergeCell ref="A27:H27"/>
    <mergeCell ref="A28:H28"/>
    <mergeCell ref="A29:H29"/>
    <mergeCell ref="A32:J32"/>
    <mergeCell ref="C33:C34"/>
    <mergeCell ref="D33:G33"/>
    <mergeCell ref="H33:H34"/>
    <mergeCell ref="A26:H26"/>
    <mergeCell ref="D34:G34"/>
    <mergeCell ref="A36:J36"/>
    <mergeCell ref="A40:J40"/>
    <mergeCell ref="A42:D42"/>
    <mergeCell ref="A21:H21"/>
    <mergeCell ref="A22:H22"/>
    <mergeCell ref="A23:H23"/>
    <mergeCell ref="A7:J7"/>
    <mergeCell ref="A8:J8"/>
    <mergeCell ref="A10:H10"/>
    <mergeCell ref="I10:J10"/>
    <mergeCell ref="A11:H11"/>
    <mergeCell ref="I11:J11"/>
    <mergeCell ref="A14:J14"/>
    <mergeCell ref="A16:J16"/>
    <mergeCell ref="A17:J17"/>
    <mergeCell ref="A19:H20"/>
    <mergeCell ref="I19:I20"/>
    <mergeCell ref="J19:J20"/>
    <mergeCell ref="A5:B5"/>
    <mergeCell ref="C5:D5"/>
    <mergeCell ref="E5:J5"/>
    <mergeCell ref="I1:J1"/>
    <mergeCell ref="I2:J2"/>
    <mergeCell ref="A4:B4"/>
    <mergeCell ref="C4:D4"/>
    <mergeCell ref="E4:J4"/>
  </mergeCells>
  <conditionalFormatting sqref="J29">
    <cfRule type="expression" dxfId="11" priority="1" stopIfTrue="1">
      <formula>DESONERACAO="não"</formula>
    </cfRule>
  </conditionalFormatting>
  <dataValidations disablePrompts="1" count="6">
    <dataValidation type="decimal" allowBlank="1" showErrorMessage="1" errorTitle="Erro de valores" error="Digite um valor entre 0% e 100%" sqref="J65556:J65561 JF65556:JF65561 TB65556:TB65561 ACX65556:ACX65561 AMT65556:AMT65561 AWP65556:AWP65561 BGL65556:BGL65561 BQH65556:BQH65561 CAD65556:CAD65561 CJZ65556:CJZ65561 CTV65556:CTV65561 DDR65556:DDR65561 DNN65556:DNN65561 DXJ65556:DXJ65561 EHF65556:EHF65561 ERB65556:ERB65561 FAX65556:FAX65561 FKT65556:FKT65561 FUP65556:FUP65561 GEL65556:GEL65561 GOH65556:GOH65561 GYD65556:GYD65561 HHZ65556:HHZ65561 HRV65556:HRV65561 IBR65556:IBR65561 ILN65556:ILN65561 IVJ65556:IVJ65561 JFF65556:JFF65561 JPB65556:JPB65561 JYX65556:JYX65561 KIT65556:KIT65561 KSP65556:KSP65561 LCL65556:LCL65561 LMH65556:LMH65561 LWD65556:LWD65561 MFZ65556:MFZ65561 MPV65556:MPV65561 MZR65556:MZR65561 NJN65556:NJN65561 NTJ65556:NTJ65561 ODF65556:ODF65561 ONB65556:ONB65561 OWX65556:OWX65561 PGT65556:PGT65561 PQP65556:PQP65561 QAL65556:QAL65561 QKH65556:QKH65561 QUD65556:QUD65561 RDZ65556:RDZ65561 RNV65556:RNV65561 RXR65556:RXR65561 SHN65556:SHN65561 SRJ65556:SRJ65561 TBF65556:TBF65561 TLB65556:TLB65561 TUX65556:TUX65561 UET65556:UET65561 UOP65556:UOP65561 UYL65556:UYL65561 VIH65556:VIH65561 VSD65556:VSD65561 WBZ65556:WBZ65561 WLV65556:WLV65561 WVR65556:WVR65561 J131092:J131097 JF131092:JF131097 TB131092:TB131097 ACX131092:ACX131097 AMT131092:AMT131097 AWP131092:AWP131097 BGL131092:BGL131097 BQH131092:BQH131097 CAD131092:CAD131097 CJZ131092:CJZ131097 CTV131092:CTV131097 DDR131092:DDR131097 DNN131092:DNN131097 DXJ131092:DXJ131097 EHF131092:EHF131097 ERB131092:ERB131097 FAX131092:FAX131097 FKT131092:FKT131097 FUP131092:FUP131097 GEL131092:GEL131097 GOH131092:GOH131097 GYD131092:GYD131097 HHZ131092:HHZ131097 HRV131092:HRV131097 IBR131092:IBR131097 ILN131092:ILN131097 IVJ131092:IVJ131097 JFF131092:JFF131097 JPB131092:JPB131097 JYX131092:JYX131097 KIT131092:KIT131097 KSP131092:KSP131097 LCL131092:LCL131097 LMH131092:LMH131097 LWD131092:LWD131097 MFZ131092:MFZ131097 MPV131092:MPV131097 MZR131092:MZR131097 NJN131092:NJN131097 NTJ131092:NTJ131097 ODF131092:ODF131097 ONB131092:ONB131097 OWX131092:OWX131097 PGT131092:PGT131097 PQP131092:PQP131097 QAL131092:QAL131097 QKH131092:QKH131097 QUD131092:QUD131097 RDZ131092:RDZ131097 RNV131092:RNV131097 RXR131092:RXR131097 SHN131092:SHN131097 SRJ131092:SRJ131097 TBF131092:TBF131097 TLB131092:TLB131097 TUX131092:TUX131097 UET131092:UET131097 UOP131092:UOP131097 UYL131092:UYL131097 VIH131092:VIH131097 VSD131092:VSD131097 WBZ131092:WBZ131097 WLV131092:WLV131097 WVR131092:WVR131097 J196628:J196633 JF196628:JF196633 TB196628:TB196633 ACX196628:ACX196633 AMT196628:AMT196633 AWP196628:AWP196633 BGL196628:BGL196633 BQH196628:BQH196633 CAD196628:CAD196633 CJZ196628:CJZ196633 CTV196628:CTV196633 DDR196628:DDR196633 DNN196628:DNN196633 DXJ196628:DXJ196633 EHF196628:EHF196633 ERB196628:ERB196633 FAX196628:FAX196633 FKT196628:FKT196633 FUP196628:FUP196633 GEL196628:GEL196633 GOH196628:GOH196633 GYD196628:GYD196633 HHZ196628:HHZ196633 HRV196628:HRV196633 IBR196628:IBR196633 ILN196628:ILN196633 IVJ196628:IVJ196633 JFF196628:JFF196633 JPB196628:JPB196633 JYX196628:JYX196633 KIT196628:KIT196633 KSP196628:KSP196633 LCL196628:LCL196633 LMH196628:LMH196633 LWD196628:LWD196633 MFZ196628:MFZ196633 MPV196628:MPV196633 MZR196628:MZR196633 NJN196628:NJN196633 NTJ196628:NTJ196633 ODF196628:ODF196633 ONB196628:ONB196633 OWX196628:OWX196633 PGT196628:PGT196633 PQP196628:PQP196633 QAL196628:QAL196633 QKH196628:QKH196633 QUD196628:QUD196633 RDZ196628:RDZ196633 RNV196628:RNV196633 RXR196628:RXR196633 SHN196628:SHN196633 SRJ196628:SRJ196633 TBF196628:TBF196633 TLB196628:TLB196633 TUX196628:TUX196633 UET196628:UET196633 UOP196628:UOP196633 UYL196628:UYL196633 VIH196628:VIH196633 VSD196628:VSD196633 WBZ196628:WBZ196633 WLV196628:WLV196633 WVR196628:WVR196633 J262164:J262169 JF262164:JF262169 TB262164:TB262169 ACX262164:ACX262169 AMT262164:AMT262169 AWP262164:AWP262169 BGL262164:BGL262169 BQH262164:BQH262169 CAD262164:CAD262169 CJZ262164:CJZ262169 CTV262164:CTV262169 DDR262164:DDR262169 DNN262164:DNN262169 DXJ262164:DXJ262169 EHF262164:EHF262169 ERB262164:ERB262169 FAX262164:FAX262169 FKT262164:FKT262169 FUP262164:FUP262169 GEL262164:GEL262169 GOH262164:GOH262169 GYD262164:GYD262169 HHZ262164:HHZ262169 HRV262164:HRV262169 IBR262164:IBR262169 ILN262164:ILN262169 IVJ262164:IVJ262169 JFF262164:JFF262169 JPB262164:JPB262169 JYX262164:JYX262169 KIT262164:KIT262169 KSP262164:KSP262169 LCL262164:LCL262169 LMH262164:LMH262169 LWD262164:LWD262169 MFZ262164:MFZ262169 MPV262164:MPV262169 MZR262164:MZR262169 NJN262164:NJN262169 NTJ262164:NTJ262169 ODF262164:ODF262169 ONB262164:ONB262169 OWX262164:OWX262169 PGT262164:PGT262169 PQP262164:PQP262169 QAL262164:QAL262169 QKH262164:QKH262169 QUD262164:QUD262169 RDZ262164:RDZ262169 RNV262164:RNV262169 RXR262164:RXR262169 SHN262164:SHN262169 SRJ262164:SRJ262169 TBF262164:TBF262169 TLB262164:TLB262169 TUX262164:TUX262169 UET262164:UET262169 UOP262164:UOP262169 UYL262164:UYL262169 VIH262164:VIH262169 VSD262164:VSD262169 WBZ262164:WBZ262169 WLV262164:WLV262169 WVR262164:WVR262169 J327700:J327705 JF327700:JF327705 TB327700:TB327705 ACX327700:ACX327705 AMT327700:AMT327705 AWP327700:AWP327705 BGL327700:BGL327705 BQH327700:BQH327705 CAD327700:CAD327705 CJZ327700:CJZ327705 CTV327700:CTV327705 DDR327700:DDR327705 DNN327700:DNN327705 DXJ327700:DXJ327705 EHF327700:EHF327705 ERB327700:ERB327705 FAX327700:FAX327705 FKT327700:FKT327705 FUP327700:FUP327705 GEL327700:GEL327705 GOH327700:GOH327705 GYD327700:GYD327705 HHZ327700:HHZ327705 HRV327700:HRV327705 IBR327700:IBR327705 ILN327700:ILN327705 IVJ327700:IVJ327705 JFF327700:JFF327705 JPB327700:JPB327705 JYX327700:JYX327705 KIT327700:KIT327705 KSP327700:KSP327705 LCL327700:LCL327705 LMH327700:LMH327705 LWD327700:LWD327705 MFZ327700:MFZ327705 MPV327700:MPV327705 MZR327700:MZR327705 NJN327700:NJN327705 NTJ327700:NTJ327705 ODF327700:ODF327705 ONB327700:ONB327705 OWX327700:OWX327705 PGT327700:PGT327705 PQP327700:PQP327705 QAL327700:QAL327705 QKH327700:QKH327705 QUD327700:QUD327705 RDZ327700:RDZ327705 RNV327700:RNV327705 RXR327700:RXR327705 SHN327700:SHN327705 SRJ327700:SRJ327705 TBF327700:TBF327705 TLB327700:TLB327705 TUX327700:TUX327705 UET327700:UET327705 UOP327700:UOP327705 UYL327700:UYL327705 VIH327700:VIH327705 VSD327700:VSD327705 WBZ327700:WBZ327705 WLV327700:WLV327705 WVR327700:WVR327705 J393236:J393241 JF393236:JF393241 TB393236:TB393241 ACX393236:ACX393241 AMT393236:AMT393241 AWP393236:AWP393241 BGL393236:BGL393241 BQH393236:BQH393241 CAD393236:CAD393241 CJZ393236:CJZ393241 CTV393236:CTV393241 DDR393236:DDR393241 DNN393236:DNN393241 DXJ393236:DXJ393241 EHF393236:EHF393241 ERB393236:ERB393241 FAX393236:FAX393241 FKT393236:FKT393241 FUP393236:FUP393241 GEL393236:GEL393241 GOH393236:GOH393241 GYD393236:GYD393241 HHZ393236:HHZ393241 HRV393236:HRV393241 IBR393236:IBR393241 ILN393236:ILN393241 IVJ393236:IVJ393241 JFF393236:JFF393241 JPB393236:JPB393241 JYX393236:JYX393241 KIT393236:KIT393241 KSP393236:KSP393241 LCL393236:LCL393241 LMH393236:LMH393241 LWD393236:LWD393241 MFZ393236:MFZ393241 MPV393236:MPV393241 MZR393236:MZR393241 NJN393236:NJN393241 NTJ393236:NTJ393241 ODF393236:ODF393241 ONB393236:ONB393241 OWX393236:OWX393241 PGT393236:PGT393241 PQP393236:PQP393241 QAL393236:QAL393241 QKH393236:QKH393241 QUD393236:QUD393241 RDZ393236:RDZ393241 RNV393236:RNV393241 RXR393236:RXR393241 SHN393236:SHN393241 SRJ393236:SRJ393241 TBF393236:TBF393241 TLB393236:TLB393241 TUX393236:TUX393241 UET393236:UET393241 UOP393236:UOP393241 UYL393236:UYL393241 VIH393236:VIH393241 VSD393236:VSD393241 WBZ393236:WBZ393241 WLV393236:WLV393241 WVR393236:WVR393241 J458772:J458777 JF458772:JF458777 TB458772:TB458777 ACX458772:ACX458777 AMT458772:AMT458777 AWP458772:AWP458777 BGL458772:BGL458777 BQH458772:BQH458777 CAD458772:CAD458777 CJZ458772:CJZ458777 CTV458772:CTV458777 DDR458772:DDR458777 DNN458772:DNN458777 DXJ458772:DXJ458777 EHF458772:EHF458777 ERB458772:ERB458777 FAX458772:FAX458777 FKT458772:FKT458777 FUP458772:FUP458777 GEL458772:GEL458777 GOH458772:GOH458777 GYD458772:GYD458777 HHZ458772:HHZ458777 HRV458772:HRV458777 IBR458772:IBR458777 ILN458772:ILN458777 IVJ458772:IVJ458777 JFF458772:JFF458777 JPB458772:JPB458777 JYX458772:JYX458777 KIT458772:KIT458777 KSP458772:KSP458777 LCL458772:LCL458777 LMH458772:LMH458777 LWD458772:LWD458777 MFZ458772:MFZ458777 MPV458772:MPV458777 MZR458772:MZR458777 NJN458772:NJN458777 NTJ458772:NTJ458777 ODF458772:ODF458777 ONB458772:ONB458777 OWX458772:OWX458777 PGT458772:PGT458777 PQP458772:PQP458777 QAL458772:QAL458777 QKH458772:QKH458777 QUD458772:QUD458777 RDZ458772:RDZ458777 RNV458772:RNV458777 RXR458772:RXR458777 SHN458772:SHN458777 SRJ458772:SRJ458777 TBF458772:TBF458777 TLB458772:TLB458777 TUX458772:TUX458777 UET458772:UET458777 UOP458772:UOP458777 UYL458772:UYL458777 VIH458772:VIH458777 VSD458772:VSD458777 WBZ458772:WBZ458777 WLV458772:WLV458777 WVR458772:WVR458777 J524308:J524313 JF524308:JF524313 TB524308:TB524313 ACX524308:ACX524313 AMT524308:AMT524313 AWP524308:AWP524313 BGL524308:BGL524313 BQH524308:BQH524313 CAD524308:CAD524313 CJZ524308:CJZ524313 CTV524308:CTV524313 DDR524308:DDR524313 DNN524308:DNN524313 DXJ524308:DXJ524313 EHF524308:EHF524313 ERB524308:ERB524313 FAX524308:FAX524313 FKT524308:FKT524313 FUP524308:FUP524313 GEL524308:GEL524313 GOH524308:GOH524313 GYD524308:GYD524313 HHZ524308:HHZ524313 HRV524308:HRV524313 IBR524308:IBR524313 ILN524308:ILN524313 IVJ524308:IVJ524313 JFF524308:JFF524313 JPB524308:JPB524313 JYX524308:JYX524313 KIT524308:KIT524313 KSP524308:KSP524313 LCL524308:LCL524313 LMH524308:LMH524313 LWD524308:LWD524313 MFZ524308:MFZ524313 MPV524308:MPV524313 MZR524308:MZR524313 NJN524308:NJN524313 NTJ524308:NTJ524313 ODF524308:ODF524313 ONB524308:ONB524313 OWX524308:OWX524313 PGT524308:PGT524313 PQP524308:PQP524313 QAL524308:QAL524313 QKH524308:QKH524313 QUD524308:QUD524313 RDZ524308:RDZ524313 RNV524308:RNV524313 RXR524308:RXR524313 SHN524308:SHN524313 SRJ524308:SRJ524313 TBF524308:TBF524313 TLB524308:TLB524313 TUX524308:TUX524313 UET524308:UET524313 UOP524308:UOP524313 UYL524308:UYL524313 VIH524308:VIH524313 VSD524308:VSD524313 WBZ524308:WBZ524313 WLV524308:WLV524313 WVR524308:WVR524313 J589844:J589849 JF589844:JF589849 TB589844:TB589849 ACX589844:ACX589849 AMT589844:AMT589849 AWP589844:AWP589849 BGL589844:BGL589849 BQH589844:BQH589849 CAD589844:CAD589849 CJZ589844:CJZ589849 CTV589844:CTV589849 DDR589844:DDR589849 DNN589844:DNN589849 DXJ589844:DXJ589849 EHF589844:EHF589849 ERB589844:ERB589849 FAX589844:FAX589849 FKT589844:FKT589849 FUP589844:FUP589849 GEL589844:GEL589849 GOH589844:GOH589849 GYD589844:GYD589849 HHZ589844:HHZ589849 HRV589844:HRV589849 IBR589844:IBR589849 ILN589844:ILN589849 IVJ589844:IVJ589849 JFF589844:JFF589849 JPB589844:JPB589849 JYX589844:JYX589849 KIT589844:KIT589849 KSP589844:KSP589849 LCL589844:LCL589849 LMH589844:LMH589849 LWD589844:LWD589849 MFZ589844:MFZ589849 MPV589844:MPV589849 MZR589844:MZR589849 NJN589844:NJN589849 NTJ589844:NTJ589849 ODF589844:ODF589849 ONB589844:ONB589849 OWX589844:OWX589849 PGT589844:PGT589849 PQP589844:PQP589849 QAL589844:QAL589849 QKH589844:QKH589849 QUD589844:QUD589849 RDZ589844:RDZ589849 RNV589844:RNV589849 RXR589844:RXR589849 SHN589844:SHN589849 SRJ589844:SRJ589849 TBF589844:TBF589849 TLB589844:TLB589849 TUX589844:TUX589849 UET589844:UET589849 UOP589844:UOP589849 UYL589844:UYL589849 VIH589844:VIH589849 VSD589844:VSD589849 WBZ589844:WBZ589849 WLV589844:WLV589849 WVR589844:WVR589849 J655380:J655385 JF655380:JF655385 TB655380:TB655385 ACX655380:ACX655385 AMT655380:AMT655385 AWP655380:AWP655385 BGL655380:BGL655385 BQH655380:BQH655385 CAD655380:CAD655385 CJZ655380:CJZ655385 CTV655380:CTV655385 DDR655380:DDR655385 DNN655380:DNN655385 DXJ655380:DXJ655385 EHF655380:EHF655385 ERB655380:ERB655385 FAX655380:FAX655385 FKT655380:FKT655385 FUP655380:FUP655385 GEL655380:GEL655385 GOH655380:GOH655385 GYD655380:GYD655385 HHZ655380:HHZ655385 HRV655380:HRV655385 IBR655380:IBR655385 ILN655380:ILN655385 IVJ655380:IVJ655385 JFF655380:JFF655385 JPB655380:JPB655385 JYX655380:JYX655385 KIT655380:KIT655385 KSP655380:KSP655385 LCL655380:LCL655385 LMH655380:LMH655385 LWD655380:LWD655385 MFZ655380:MFZ655385 MPV655380:MPV655385 MZR655380:MZR655385 NJN655380:NJN655385 NTJ655380:NTJ655385 ODF655380:ODF655385 ONB655380:ONB655385 OWX655380:OWX655385 PGT655380:PGT655385 PQP655380:PQP655385 QAL655380:QAL655385 QKH655380:QKH655385 QUD655380:QUD655385 RDZ655380:RDZ655385 RNV655380:RNV655385 RXR655380:RXR655385 SHN655380:SHN655385 SRJ655380:SRJ655385 TBF655380:TBF655385 TLB655380:TLB655385 TUX655380:TUX655385 UET655380:UET655385 UOP655380:UOP655385 UYL655380:UYL655385 VIH655380:VIH655385 VSD655380:VSD655385 WBZ655380:WBZ655385 WLV655380:WLV655385 WVR655380:WVR655385 J720916:J720921 JF720916:JF720921 TB720916:TB720921 ACX720916:ACX720921 AMT720916:AMT720921 AWP720916:AWP720921 BGL720916:BGL720921 BQH720916:BQH720921 CAD720916:CAD720921 CJZ720916:CJZ720921 CTV720916:CTV720921 DDR720916:DDR720921 DNN720916:DNN720921 DXJ720916:DXJ720921 EHF720916:EHF720921 ERB720916:ERB720921 FAX720916:FAX720921 FKT720916:FKT720921 FUP720916:FUP720921 GEL720916:GEL720921 GOH720916:GOH720921 GYD720916:GYD720921 HHZ720916:HHZ720921 HRV720916:HRV720921 IBR720916:IBR720921 ILN720916:ILN720921 IVJ720916:IVJ720921 JFF720916:JFF720921 JPB720916:JPB720921 JYX720916:JYX720921 KIT720916:KIT720921 KSP720916:KSP720921 LCL720916:LCL720921 LMH720916:LMH720921 LWD720916:LWD720921 MFZ720916:MFZ720921 MPV720916:MPV720921 MZR720916:MZR720921 NJN720916:NJN720921 NTJ720916:NTJ720921 ODF720916:ODF720921 ONB720916:ONB720921 OWX720916:OWX720921 PGT720916:PGT720921 PQP720916:PQP720921 QAL720916:QAL720921 QKH720916:QKH720921 QUD720916:QUD720921 RDZ720916:RDZ720921 RNV720916:RNV720921 RXR720916:RXR720921 SHN720916:SHN720921 SRJ720916:SRJ720921 TBF720916:TBF720921 TLB720916:TLB720921 TUX720916:TUX720921 UET720916:UET720921 UOP720916:UOP720921 UYL720916:UYL720921 VIH720916:VIH720921 VSD720916:VSD720921 WBZ720916:WBZ720921 WLV720916:WLV720921 WVR720916:WVR720921 J786452:J786457 JF786452:JF786457 TB786452:TB786457 ACX786452:ACX786457 AMT786452:AMT786457 AWP786452:AWP786457 BGL786452:BGL786457 BQH786452:BQH786457 CAD786452:CAD786457 CJZ786452:CJZ786457 CTV786452:CTV786457 DDR786452:DDR786457 DNN786452:DNN786457 DXJ786452:DXJ786457 EHF786452:EHF786457 ERB786452:ERB786457 FAX786452:FAX786457 FKT786452:FKT786457 FUP786452:FUP786457 GEL786452:GEL786457 GOH786452:GOH786457 GYD786452:GYD786457 HHZ786452:HHZ786457 HRV786452:HRV786457 IBR786452:IBR786457 ILN786452:ILN786457 IVJ786452:IVJ786457 JFF786452:JFF786457 JPB786452:JPB786457 JYX786452:JYX786457 KIT786452:KIT786457 KSP786452:KSP786457 LCL786452:LCL786457 LMH786452:LMH786457 LWD786452:LWD786457 MFZ786452:MFZ786457 MPV786452:MPV786457 MZR786452:MZR786457 NJN786452:NJN786457 NTJ786452:NTJ786457 ODF786452:ODF786457 ONB786452:ONB786457 OWX786452:OWX786457 PGT786452:PGT786457 PQP786452:PQP786457 QAL786452:QAL786457 QKH786452:QKH786457 QUD786452:QUD786457 RDZ786452:RDZ786457 RNV786452:RNV786457 RXR786452:RXR786457 SHN786452:SHN786457 SRJ786452:SRJ786457 TBF786452:TBF786457 TLB786452:TLB786457 TUX786452:TUX786457 UET786452:UET786457 UOP786452:UOP786457 UYL786452:UYL786457 VIH786452:VIH786457 VSD786452:VSD786457 WBZ786452:WBZ786457 WLV786452:WLV786457 WVR786452:WVR786457 J851988:J851993 JF851988:JF851993 TB851988:TB851993 ACX851988:ACX851993 AMT851988:AMT851993 AWP851988:AWP851993 BGL851988:BGL851993 BQH851988:BQH851993 CAD851988:CAD851993 CJZ851988:CJZ851993 CTV851988:CTV851993 DDR851988:DDR851993 DNN851988:DNN851993 DXJ851988:DXJ851993 EHF851988:EHF851993 ERB851988:ERB851993 FAX851988:FAX851993 FKT851988:FKT851993 FUP851988:FUP851993 GEL851988:GEL851993 GOH851988:GOH851993 GYD851988:GYD851993 HHZ851988:HHZ851993 HRV851988:HRV851993 IBR851988:IBR851993 ILN851988:ILN851993 IVJ851988:IVJ851993 JFF851988:JFF851993 JPB851988:JPB851993 JYX851988:JYX851993 KIT851988:KIT851993 KSP851988:KSP851993 LCL851988:LCL851993 LMH851988:LMH851993 LWD851988:LWD851993 MFZ851988:MFZ851993 MPV851988:MPV851993 MZR851988:MZR851993 NJN851988:NJN851993 NTJ851988:NTJ851993 ODF851988:ODF851993 ONB851988:ONB851993 OWX851988:OWX851993 PGT851988:PGT851993 PQP851988:PQP851993 QAL851988:QAL851993 QKH851988:QKH851993 QUD851988:QUD851993 RDZ851988:RDZ851993 RNV851988:RNV851993 RXR851988:RXR851993 SHN851988:SHN851993 SRJ851988:SRJ851993 TBF851988:TBF851993 TLB851988:TLB851993 TUX851988:TUX851993 UET851988:UET851993 UOP851988:UOP851993 UYL851988:UYL851993 VIH851988:VIH851993 VSD851988:VSD851993 WBZ851988:WBZ851993 WLV851988:WLV851993 WVR851988:WVR851993 J917524:J917529 JF917524:JF917529 TB917524:TB917529 ACX917524:ACX917529 AMT917524:AMT917529 AWP917524:AWP917529 BGL917524:BGL917529 BQH917524:BQH917529 CAD917524:CAD917529 CJZ917524:CJZ917529 CTV917524:CTV917529 DDR917524:DDR917529 DNN917524:DNN917529 DXJ917524:DXJ917529 EHF917524:EHF917529 ERB917524:ERB917529 FAX917524:FAX917529 FKT917524:FKT917529 FUP917524:FUP917529 GEL917524:GEL917529 GOH917524:GOH917529 GYD917524:GYD917529 HHZ917524:HHZ917529 HRV917524:HRV917529 IBR917524:IBR917529 ILN917524:ILN917529 IVJ917524:IVJ917529 JFF917524:JFF917529 JPB917524:JPB917529 JYX917524:JYX917529 KIT917524:KIT917529 KSP917524:KSP917529 LCL917524:LCL917529 LMH917524:LMH917529 LWD917524:LWD917529 MFZ917524:MFZ917529 MPV917524:MPV917529 MZR917524:MZR917529 NJN917524:NJN917529 NTJ917524:NTJ917529 ODF917524:ODF917529 ONB917524:ONB917529 OWX917524:OWX917529 PGT917524:PGT917529 PQP917524:PQP917529 QAL917524:QAL917529 QKH917524:QKH917529 QUD917524:QUD917529 RDZ917524:RDZ917529 RNV917524:RNV917529 RXR917524:RXR917529 SHN917524:SHN917529 SRJ917524:SRJ917529 TBF917524:TBF917529 TLB917524:TLB917529 TUX917524:TUX917529 UET917524:UET917529 UOP917524:UOP917529 UYL917524:UYL917529 VIH917524:VIH917529 VSD917524:VSD917529 WBZ917524:WBZ917529 WLV917524:WLV917529 WVR917524:WVR917529 J983060:J983065 JF983060:JF983065 TB983060:TB983065 ACX983060:ACX983065 AMT983060:AMT983065 AWP983060:AWP983065 BGL983060:BGL983065 BQH983060:BQH983065 CAD983060:CAD983065 CJZ983060:CJZ983065 CTV983060:CTV983065 DDR983060:DDR983065 DNN983060:DNN983065 DXJ983060:DXJ983065 EHF983060:EHF983065 ERB983060:ERB983065 FAX983060:FAX983065 FKT983060:FKT983065 FUP983060:FUP983065 GEL983060:GEL983065 GOH983060:GOH983065 GYD983060:GYD983065 HHZ983060:HHZ983065 HRV983060:HRV983065 IBR983060:IBR983065 ILN983060:ILN983065 IVJ983060:IVJ983065 JFF983060:JFF983065 JPB983060:JPB983065 JYX983060:JYX983065 KIT983060:KIT983065 KSP983060:KSP983065 LCL983060:LCL983065 LMH983060:LMH983065 LWD983060:LWD983065 MFZ983060:MFZ983065 MPV983060:MPV983065 MZR983060:MZR983065 NJN983060:NJN983065 NTJ983060:NTJ983065 ODF983060:ODF983065 ONB983060:ONB983065 OWX983060:OWX983065 PGT983060:PGT983065 PQP983060:PQP983065 QAL983060:QAL983065 QKH983060:QKH983065 QUD983060:QUD983065 RDZ983060:RDZ983065 RNV983060:RNV983065 RXR983060:RXR983065 SHN983060:SHN983065 SRJ983060:SRJ983065 TBF983060:TBF983065 TLB983060:TLB983065 TUX983060:TUX983065 UET983060:UET983065 UOP983060:UOP983065 UYL983060:UYL983065 VIH983060:VIH983065 VSD983060:VSD983065 WBZ983060:WBZ983065 WLV983060:WLV983065 WVR983060:WVR983065 WVR21:WVR26 WLV21:WLV26 WBZ21:WBZ26 VSD21:VSD26 VIH21:VIH26 UYL21:UYL26 UOP21:UOP26 UET21:UET26 TUX21:TUX26 TLB21:TLB26 TBF21:TBF26 SRJ21:SRJ26 SHN21:SHN26 RXR21:RXR26 RNV21:RNV26 RDZ21:RDZ26 QUD21:QUD26 QKH21:QKH26 QAL21:QAL26 PQP21:PQP26 PGT21:PGT26 OWX21:OWX26 ONB21:ONB26 ODF21:ODF26 NTJ21:NTJ26 NJN21:NJN26 MZR21:MZR26 MPV21:MPV26 MFZ21:MFZ26 LWD21:LWD26 LMH21:LMH26 LCL21:LCL26 KSP21:KSP26 KIT21:KIT26 JYX21:JYX26 JPB21:JPB26 JFF21:JFF26 IVJ21:IVJ26 ILN21:ILN26 IBR21:IBR26 HRV21:HRV26 HHZ21:HHZ26 GYD21:GYD26 GOH21:GOH26 GEL21:GEL26 FUP21:FUP26 FKT21:FKT26 FAX21:FAX26 ERB21:ERB26 EHF21:EHF26 DXJ21:DXJ26 DNN21:DNN26 DDR21:DDR26 CTV21:CTV26 CJZ21:CJZ26 CAD21:CAD26 BQH21:BQH26 BGL21:BGL26 AWP21:AWP26 AMT21:AMT26 ACX21:ACX26 TB21:TB26 JF21:JF26 J21:J26">
      <formula1>0</formula1>
      <formula2>1</formula2>
    </dataValidation>
    <dataValidation type="decimal" allowBlank="1" showErrorMessage="1" errorTitle="Erro de valores" error="Digite um valor maior do que 0." sqref="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WVR27 WLV27 WBZ27 VSD27 VIH27 UYL27 UOP27 UET27 TUX27 TLB27 TBF27 SRJ27 SHN27 RXR27 RNV27 RDZ27 QUD27 QKH27 QAL27 PQP27 PGT27 OWX27 ONB27 ODF27 NTJ27 NJN27 MZR27 MPV27 MFZ27 LWD27 LMH27 LCL27 KSP27 KIT27 JYX27 JPB27 JFF27 IVJ27 ILN27 IBR27 HRV27 HHZ27 GYD27 GOH27 GEL27 FUP27 FKT27 FAX27 ERB27 EHF27 DXJ27 DNN27 DDR27 CTV27 CJZ27 CAD27 BQH27 BGL27 AWP27 AMT27 ACX27 TB27 JF27 J27">
      <formula1>0</formula1>
      <formula2>1</formula2>
    </dataValidation>
    <dataValidation operator="greaterThanOrEqual" allowBlank="1" showErrorMessage="1" errorTitle="Erro de valores" error="Digite um valor igual a 0% ou 2%." sqref="J65563 JF65563 TB65563 ACX65563 AMT65563 AWP65563 BGL65563 BQH65563 CAD65563 CJZ65563 CTV65563 DDR65563 DNN65563 DXJ65563 EHF65563 ERB65563 FAX65563 FKT65563 FUP65563 GEL65563 GOH65563 GYD65563 HHZ65563 HRV65563 IBR65563 ILN65563 IVJ65563 JFF65563 JPB65563 JYX65563 KIT65563 KSP65563 LCL65563 LMH65563 LWD65563 MFZ65563 MPV65563 MZR65563 NJN65563 NTJ65563 ODF65563 ONB65563 OWX65563 PGT65563 PQP65563 QAL65563 QKH65563 QUD65563 RDZ65563 RNV65563 RXR65563 SHN65563 SRJ65563 TBF65563 TLB65563 TUX65563 UET65563 UOP65563 UYL65563 VIH65563 VSD65563 WBZ65563 WLV65563 WVR65563 J131099 JF131099 TB131099 ACX131099 AMT131099 AWP131099 BGL131099 BQH131099 CAD131099 CJZ131099 CTV131099 DDR131099 DNN131099 DXJ131099 EHF131099 ERB131099 FAX131099 FKT131099 FUP131099 GEL131099 GOH131099 GYD131099 HHZ131099 HRV131099 IBR131099 ILN131099 IVJ131099 JFF131099 JPB131099 JYX131099 KIT131099 KSP131099 LCL131099 LMH131099 LWD131099 MFZ131099 MPV131099 MZR131099 NJN131099 NTJ131099 ODF131099 ONB131099 OWX131099 PGT131099 PQP131099 QAL131099 QKH131099 QUD131099 RDZ131099 RNV131099 RXR131099 SHN131099 SRJ131099 TBF131099 TLB131099 TUX131099 UET131099 UOP131099 UYL131099 VIH131099 VSD131099 WBZ131099 WLV131099 WVR131099 J196635 JF196635 TB196635 ACX196635 AMT196635 AWP196635 BGL196635 BQH196635 CAD196635 CJZ196635 CTV196635 DDR196635 DNN196635 DXJ196635 EHF196635 ERB196635 FAX196635 FKT196635 FUP196635 GEL196635 GOH196635 GYD196635 HHZ196635 HRV196635 IBR196635 ILN196635 IVJ196635 JFF196635 JPB196635 JYX196635 KIT196635 KSP196635 LCL196635 LMH196635 LWD196635 MFZ196635 MPV196635 MZR196635 NJN196635 NTJ196635 ODF196635 ONB196635 OWX196635 PGT196635 PQP196635 QAL196635 QKH196635 QUD196635 RDZ196635 RNV196635 RXR196635 SHN196635 SRJ196635 TBF196635 TLB196635 TUX196635 UET196635 UOP196635 UYL196635 VIH196635 VSD196635 WBZ196635 WLV196635 WVR196635 J262171 JF262171 TB262171 ACX262171 AMT262171 AWP262171 BGL262171 BQH262171 CAD262171 CJZ262171 CTV262171 DDR262171 DNN262171 DXJ262171 EHF262171 ERB262171 FAX262171 FKT262171 FUP262171 GEL262171 GOH262171 GYD262171 HHZ262171 HRV262171 IBR262171 ILN262171 IVJ262171 JFF262171 JPB262171 JYX262171 KIT262171 KSP262171 LCL262171 LMH262171 LWD262171 MFZ262171 MPV262171 MZR262171 NJN262171 NTJ262171 ODF262171 ONB262171 OWX262171 PGT262171 PQP262171 QAL262171 QKH262171 QUD262171 RDZ262171 RNV262171 RXR262171 SHN262171 SRJ262171 TBF262171 TLB262171 TUX262171 UET262171 UOP262171 UYL262171 VIH262171 VSD262171 WBZ262171 WLV262171 WVR262171 J327707 JF327707 TB327707 ACX327707 AMT327707 AWP327707 BGL327707 BQH327707 CAD327707 CJZ327707 CTV327707 DDR327707 DNN327707 DXJ327707 EHF327707 ERB327707 FAX327707 FKT327707 FUP327707 GEL327707 GOH327707 GYD327707 HHZ327707 HRV327707 IBR327707 ILN327707 IVJ327707 JFF327707 JPB327707 JYX327707 KIT327707 KSP327707 LCL327707 LMH327707 LWD327707 MFZ327707 MPV327707 MZR327707 NJN327707 NTJ327707 ODF327707 ONB327707 OWX327707 PGT327707 PQP327707 QAL327707 QKH327707 QUD327707 RDZ327707 RNV327707 RXR327707 SHN327707 SRJ327707 TBF327707 TLB327707 TUX327707 UET327707 UOP327707 UYL327707 VIH327707 VSD327707 WBZ327707 WLV327707 WVR327707 J393243 JF393243 TB393243 ACX393243 AMT393243 AWP393243 BGL393243 BQH393243 CAD393243 CJZ393243 CTV393243 DDR393243 DNN393243 DXJ393243 EHF393243 ERB393243 FAX393243 FKT393243 FUP393243 GEL393243 GOH393243 GYD393243 HHZ393243 HRV393243 IBR393243 ILN393243 IVJ393243 JFF393243 JPB393243 JYX393243 KIT393243 KSP393243 LCL393243 LMH393243 LWD393243 MFZ393243 MPV393243 MZR393243 NJN393243 NTJ393243 ODF393243 ONB393243 OWX393243 PGT393243 PQP393243 QAL393243 QKH393243 QUD393243 RDZ393243 RNV393243 RXR393243 SHN393243 SRJ393243 TBF393243 TLB393243 TUX393243 UET393243 UOP393243 UYL393243 VIH393243 VSD393243 WBZ393243 WLV393243 WVR393243 J458779 JF458779 TB458779 ACX458779 AMT458779 AWP458779 BGL458779 BQH458779 CAD458779 CJZ458779 CTV458779 DDR458779 DNN458779 DXJ458779 EHF458779 ERB458779 FAX458779 FKT458779 FUP458779 GEL458779 GOH458779 GYD458779 HHZ458779 HRV458779 IBR458779 ILN458779 IVJ458779 JFF458779 JPB458779 JYX458779 KIT458779 KSP458779 LCL458779 LMH458779 LWD458779 MFZ458779 MPV458779 MZR458779 NJN458779 NTJ458779 ODF458779 ONB458779 OWX458779 PGT458779 PQP458779 QAL458779 QKH458779 QUD458779 RDZ458779 RNV458779 RXR458779 SHN458779 SRJ458779 TBF458779 TLB458779 TUX458779 UET458779 UOP458779 UYL458779 VIH458779 VSD458779 WBZ458779 WLV458779 WVR458779 J524315 JF524315 TB524315 ACX524315 AMT524315 AWP524315 BGL524315 BQH524315 CAD524315 CJZ524315 CTV524315 DDR524315 DNN524315 DXJ524315 EHF524315 ERB524315 FAX524315 FKT524315 FUP524315 GEL524315 GOH524315 GYD524315 HHZ524315 HRV524315 IBR524315 ILN524315 IVJ524315 JFF524315 JPB524315 JYX524315 KIT524315 KSP524315 LCL524315 LMH524315 LWD524315 MFZ524315 MPV524315 MZR524315 NJN524315 NTJ524315 ODF524315 ONB524315 OWX524315 PGT524315 PQP524315 QAL524315 QKH524315 QUD524315 RDZ524315 RNV524315 RXR524315 SHN524315 SRJ524315 TBF524315 TLB524315 TUX524315 UET524315 UOP524315 UYL524315 VIH524315 VSD524315 WBZ524315 WLV524315 WVR524315 J589851 JF589851 TB589851 ACX589851 AMT589851 AWP589851 BGL589851 BQH589851 CAD589851 CJZ589851 CTV589851 DDR589851 DNN589851 DXJ589851 EHF589851 ERB589851 FAX589851 FKT589851 FUP589851 GEL589851 GOH589851 GYD589851 HHZ589851 HRV589851 IBR589851 ILN589851 IVJ589851 JFF589851 JPB589851 JYX589851 KIT589851 KSP589851 LCL589851 LMH589851 LWD589851 MFZ589851 MPV589851 MZR589851 NJN589851 NTJ589851 ODF589851 ONB589851 OWX589851 PGT589851 PQP589851 QAL589851 QKH589851 QUD589851 RDZ589851 RNV589851 RXR589851 SHN589851 SRJ589851 TBF589851 TLB589851 TUX589851 UET589851 UOP589851 UYL589851 VIH589851 VSD589851 WBZ589851 WLV589851 WVR589851 J655387 JF655387 TB655387 ACX655387 AMT655387 AWP655387 BGL655387 BQH655387 CAD655387 CJZ655387 CTV655387 DDR655387 DNN655387 DXJ655387 EHF655387 ERB655387 FAX655387 FKT655387 FUP655387 GEL655387 GOH655387 GYD655387 HHZ655387 HRV655387 IBR655387 ILN655387 IVJ655387 JFF655387 JPB655387 JYX655387 KIT655387 KSP655387 LCL655387 LMH655387 LWD655387 MFZ655387 MPV655387 MZR655387 NJN655387 NTJ655387 ODF655387 ONB655387 OWX655387 PGT655387 PQP655387 QAL655387 QKH655387 QUD655387 RDZ655387 RNV655387 RXR655387 SHN655387 SRJ655387 TBF655387 TLB655387 TUX655387 UET655387 UOP655387 UYL655387 VIH655387 VSD655387 WBZ655387 WLV655387 WVR655387 J720923 JF720923 TB720923 ACX720923 AMT720923 AWP720923 BGL720923 BQH720923 CAD720923 CJZ720923 CTV720923 DDR720923 DNN720923 DXJ720923 EHF720923 ERB720923 FAX720923 FKT720923 FUP720923 GEL720923 GOH720923 GYD720923 HHZ720923 HRV720923 IBR720923 ILN720923 IVJ720923 JFF720923 JPB720923 JYX720923 KIT720923 KSP720923 LCL720923 LMH720923 LWD720923 MFZ720923 MPV720923 MZR720923 NJN720923 NTJ720923 ODF720923 ONB720923 OWX720923 PGT720923 PQP720923 QAL720923 QKH720923 QUD720923 RDZ720923 RNV720923 RXR720923 SHN720923 SRJ720923 TBF720923 TLB720923 TUX720923 UET720923 UOP720923 UYL720923 VIH720923 VSD720923 WBZ720923 WLV720923 WVR720923 J786459 JF786459 TB786459 ACX786459 AMT786459 AWP786459 BGL786459 BQH786459 CAD786459 CJZ786459 CTV786459 DDR786459 DNN786459 DXJ786459 EHF786459 ERB786459 FAX786459 FKT786459 FUP786459 GEL786459 GOH786459 GYD786459 HHZ786459 HRV786459 IBR786459 ILN786459 IVJ786459 JFF786459 JPB786459 JYX786459 KIT786459 KSP786459 LCL786459 LMH786459 LWD786459 MFZ786459 MPV786459 MZR786459 NJN786459 NTJ786459 ODF786459 ONB786459 OWX786459 PGT786459 PQP786459 QAL786459 QKH786459 QUD786459 RDZ786459 RNV786459 RXR786459 SHN786459 SRJ786459 TBF786459 TLB786459 TUX786459 UET786459 UOP786459 UYL786459 VIH786459 VSD786459 WBZ786459 WLV786459 WVR786459 J851995 JF851995 TB851995 ACX851995 AMT851995 AWP851995 BGL851995 BQH851995 CAD851995 CJZ851995 CTV851995 DDR851995 DNN851995 DXJ851995 EHF851995 ERB851995 FAX851995 FKT851995 FUP851995 GEL851995 GOH851995 GYD851995 HHZ851995 HRV851995 IBR851995 ILN851995 IVJ851995 JFF851995 JPB851995 JYX851995 KIT851995 KSP851995 LCL851995 LMH851995 LWD851995 MFZ851995 MPV851995 MZR851995 NJN851995 NTJ851995 ODF851995 ONB851995 OWX851995 PGT851995 PQP851995 QAL851995 QKH851995 QUD851995 RDZ851995 RNV851995 RXR851995 SHN851995 SRJ851995 TBF851995 TLB851995 TUX851995 UET851995 UOP851995 UYL851995 VIH851995 VSD851995 WBZ851995 WLV851995 WVR851995 J917531 JF917531 TB917531 ACX917531 AMT917531 AWP917531 BGL917531 BQH917531 CAD917531 CJZ917531 CTV917531 DDR917531 DNN917531 DXJ917531 EHF917531 ERB917531 FAX917531 FKT917531 FUP917531 GEL917531 GOH917531 GYD917531 HHZ917531 HRV917531 IBR917531 ILN917531 IVJ917531 JFF917531 JPB917531 JYX917531 KIT917531 KSP917531 LCL917531 LMH917531 LWD917531 MFZ917531 MPV917531 MZR917531 NJN917531 NTJ917531 ODF917531 ONB917531 OWX917531 PGT917531 PQP917531 QAL917531 QKH917531 QUD917531 RDZ917531 RNV917531 RXR917531 SHN917531 SRJ917531 TBF917531 TLB917531 TUX917531 UET917531 UOP917531 UYL917531 VIH917531 VSD917531 WBZ917531 WLV917531 WVR917531 J983067 JF983067 TB983067 ACX983067 AMT983067 AWP983067 BGL983067 BQH983067 CAD983067 CJZ983067 CTV983067 DDR983067 DNN983067 DXJ983067 EHF983067 ERB983067 FAX983067 FKT983067 FUP983067 GEL983067 GOH983067 GYD983067 HHZ983067 HRV983067 IBR983067 ILN983067 IVJ983067 JFF983067 JPB983067 JYX983067 KIT983067 KSP983067 LCL983067 LMH983067 LWD983067 MFZ983067 MPV983067 MZR983067 NJN983067 NTJ983067 ODF983067 ONB983067 OWX983067 PGT983067 PQP983067 QAL983067 QKH983067 QUD983067 RDZ983067 RNV983067 RXR983067 SHN983067 SRJ983067 TBF983067 TLB983067 TUX983067 UET983067 UOP983067 UYL983067 VIH983067 VSD983067 WBZ983067 WLV983067 WVR983067 WVR28 WLV28 WBZ28 VSD28 VIH28 UYL28 UOP28 UET28 TUX28 TLB28 TBF28 SRJ28 SHN28 RXR28 RNV28 RDZ28 QUD28 QKH28 QAL28 PQP28 PGT28 OWX28 ONB28 ODF28 NTJ28 NJN28 MZR28 MPV28 MFZ28 LWD28 LMH28 LCL28 KSP28 KIT28 JYX28 JPB28 JFF28 IVJ28 ILN28 IBR28 HRV28 HHZ28 GYD28 GOH28 GEL28 FUP28 FKT28 FAX28 ERB28 EHF28 DXJ28 DNN28 DDR28 CTV28 CJZ28 CAD28 BQH28 BGL28 AWP28 AMT28 ACX28 TB28 JF28 J28">
      <formula1>0</formula1>
      <formula2>0</formula2>
    </dataValidation>
    <dataValidation type="decimal" operator="greaterThanOrEqual" allowBlank="1" showInputMessage="1" showErrorMessage="1" errorTitle="Valor não permitido" error="Digite um percentual entre 0% e 100%." promptTitle="Valores comuns:" prompt="Normalmente entre 2 e 5%." sqref="I65546:J65546 JE65546:JF65546 TA65546:TB65546 ACW65546:ACX65546 AMS65546:AMT65546 AWO65546:AWP65546 BGK65546:BGL65546 BQG65546:BQH65546 CAC65546:CAD65546 CJY65546:CJZ65546 CTU65546:CTV65546 DDQ65546:DDR65546 DNM65546:DNN65546 DXI65546:DXJ65546 EHE65546:EHF65546 ERA65546:ERB65546 FAW65546:FAX65546 FKS65546:FKT65546 FUO65546:FUP65546 GEK65546:GEL65546 GOG65546:GOH65546 GYC65546:GYD65546 HHY65546:HHZ65546 HRU65546:HRV65546 IBQ65546:IBR65546 ILM65546:ILN65546 IVI65546:IVJ65546 JFE65546:JFF65546 JPA65546:JPB65546 JYW65546:JYX65546 KIS65546:KIT65546 KSO65546:KSP65546 LCK65546:LCL65546 LMG65546:LMH65546 LWC65546:LWD65546 MFY65546:MFZ65546 MPU65546:MPV65546 MZQ65546:MZR65546 NJM65546:NJN65546 NTI65546:NTJ65546 ODE65546:ODF65546 ONA65546:ONB65546 OWW65546:OWX65546 PGS65546:PGT65546 PQO65546:PQP65546 QAK65546:QAL65546 QKG65546:QKH65546 QUC65546:QUD65546 RDY65546:RDZ65546 RNU65546:RNV65546 RXQ65546:RXR65546 SHM65546:SHN65546 SRI65546:SRJ65546 TBE65546:TBF65546 TLA65546:TLB65546 TUW65546:TUX65546 UES65546:UET65546 UOO65546:UOP65546 UYK65546:UYL65546 VIG65546:VIH65546 VSC65546:VSD65546 WBY65546:WBZ65546 WLU65546:WLV65546 WVQ65546:WVR65546 I131082:J131082 JE131082:JF131082 TA131082:TB131082 ACW131082:ACX131082 AMS131082:AMT131082 AWO131082:AWP131082 BGK131082:BGL131082 BQG131082:BQH131082 CAC131082:CAD131082 CJY131082:CJZ131082 CTU131082:CTV131082 DDQ131082:DDR131082 DNM131082:DNN131082 DXI131082:DXJ131082 EHE131082:EHF131082 ERA131082:ERB131082 FAW131082:FAX131082 FKS131082:FKT131082 FUO131082:FUP131082 GEK131082:GEL131082 GOG131082:GOH131082 GYC131082:GYD131082 HHY131082:HHZ131082 HRU131082:HRV131082 IBQ131082:IBR131082 ILM131082:ILN131082 IVI131082:IVJ131082 JFE131082:JFF131082 JPA131082:JPB131082 JYW131082:JYX131082 KIS131082:KIT131082 KSO131082:KSP131082 LCK131082:LCL131082 LMG131082:LMH131082 LWC131082:LWD131082 MFY131082:MFZ131082 MPU131082:MPV131082 MZQ131082:MZR131082 NJM131082:NJN131082 NTI131082:NTJ131082 ODE131082:ODF131082 ONA131082:ONB131082 OWW131082:OWX131082 PGS131082:PGT131082 PQO131082:PQP131082 QAK131082:QAL131082 QKG131082:QKH131082 QUC131082:QUD131082 RDY131082:RDZ131082 RNU131082:RNV131082 RXQ131082:RXR131082 SHM131082:SHN131082 SRI131082:SRJ131082 TBE131082:TBF131082 TLA131082:TLB131082 TUW131082:TUX131082 UES131082:UET131082 UOO131082:UOP131082 UYK131082:UYL131082 VIG131082:VIH131082 VSC131082:VSD131082 WBY131082:WBZ131082 WLU131082:WLV131082 WVQ131082:WVR131082 I196618:J196618 JE196618:JF196618 TA196618:TB196618 ACW196618:ACX196618 AMS196618:AMT196618 AWO196618:AWP196618 BGK196618:BGL196618 BQG196618:BQH196618 CAC196618:CAD196618 CJY196618:CJZ196618 CTU196618:CTV196618 DDQ196618:DDR196618 DNM196618:DNN196618 DXI196618:DXJ196618 EHE196618:EHF196618 ERA196618:ERB196618 FAW196618:FAX196618 FKS196618:FKT196618 FUO196618:FUP196618 GEK196618:GEL196618 GOG196618:GOH196618 GYC196618:GYD196618 HHY196618:HHZ196618 HRU196618:HRV196618 IBQ196618:IBR196618 ILM196618:ILN196618 IVI196618:IVJ196618 JFE196618:JFF196618 JPA196618:JPB196618 JYW196618:JYX196618 KIS196618:KIT196618 KSO196618:KSP196618 LCK196618:LCL196618 LMG196618:LMH196618 LWC196618:LWD196618 MFY196618:MFZ196618 MPU196618:MPV196618 MZQ196618:MZR196618 NJM196618:NJN196618 NTI196618:NTJ196618 ODE196618:ODF196618 ONA196618:ONB196618 OWW196618:OWX196618 PGS196618:PGT196618 PQO196618:PQP196618 QAK196618:QAL196618 QKG196618:QKH196618 QUC196618:QUD196618 RDY196618:RDZ196618 RNU196618:RNV196618 RXQ196618:RXR196618 SHM196618:SHN196618 SRI196618:SRJ196618 TBE196618:TBF196618 TLA196618:TLB196618 TUW196618:TUX196618 UES196618:UET196618 UOO196618:UOP196618 UYK196618:UYL196618 VIG196618:VIH196618 VSC196618:VSD196618 WBY196618:WBZ196618 WLU196618:WLV196618 WVQ196618:WVR196618 I262154:J262154 JE262154:JF262154 TA262154:TB262154 ACW262154:ACX262154 AMS262154:AMT262154 AWO262154:AWP262154 BGK262154:BGL262154 BQG262154:BQH262154 CAC262154:CAD262154 CJY262154:CJZ262154 CTU262154:CTV262154 DDQ262154:DDR262154 DNM262154:DNN262154 DXI262154:DXJ262154 EHE262154:EHF262154 ERA262154:ERB262154 FAW262154:FAX262154 FKS262154:FKT262154 FUO262154:FUP262154 GEK262154:GEL262154 GOG262154:GOH262154 GYC262154:GYD262154 HHY262154:HHZ262154 HRU262154:HRV262154 IBQ262154:IBR262154 ILM262154:ILN262154 IVI262154:IVJ262154 JFE262154:JFF262154 JPA262154:JPB262154 JYW262154:JYX262154 KIS262154:KIT262154 KSO262154:KSP262154 LCK262154:LCL262154 LMG262154:LMH262154 LWC262154:LWD262154 MFY262154:MFZ262154 MPU262154:MPV262154 MZQ262154:MZR262154 NJM262154:NJN262154 NTI262154:NTJ262154 ODE262154:ODF262154 ONA262154:ONB262154 OWW262154:OWX262154 PGS262154:PGT262154 PQO262154:PQP262154 QAK262154:QAL262154 QKG262154:QKH262154 QUC262154:QUD262154 RDY262154:RDZ262154 RNU262154:RNV262154 RXQ262154:RXR262154 SHM262154:SHN262154 SRI262154:SRJ262154 TBE262154:TBF262154 TLA262154:TLB262154 TUW262154:TUX262154 UES262154:UET262154 UOO262154:UOP262154 UYK262154:UYL262154 VIG262154:VIH262154 VSC262154:VSD262154 WBY262154:WBZ262154 WLU262154:WLV262154 WVQ262154:WVR262154 I327690:J327690 JE327690:JF327690 TA327690:TB327690 ACW327690:ACX327690 AMS327690:AMT327690 AWO327690:AWP327690 BGK327690:BGL327690 BQG327690:BQH327690 CAC327690:CAD327690 CJY327690:CJZ327690 CTU327690:CTV327690 DDQ327690:DDR327690 DNM327690:DNN327690 DXI327690:DXJ327690 EHE327690:EHF327690 ERA327690:ERB327690 FAW327690:FAX327690 FKS327690:FKT327690 FUO327690:FUP327690 GEK327690:GEL327690 GOG327690:GOH327690 GYC327690:GYD327690 HHY327690:HHZ327690 HRU327690:HRV327690 IBQ327690:IBR327690 ILM327690:ILN327690 IVI327690:IVJ327690 JFE327690:JFF327690 JPA327690:JPB327690 JYW327690:JYX327690 KIS327690:KIT327690 KSO327690:KSP327690 LCK327690:LCL327690 LMG327690:LMH327690 LWC327690:LWD327690 MFY327690:MFZ327690 MPU327690:MPV327690 MZQ327690:MZR327690 NJM327690:NJN327690 NTI327690:NTJ327690 ODE327690:ODF327690 ONA327690:ONB327690 OWW327690:OWX327690 PGS327690:PGT327690 PQO327690:PQP327690 QAK327690:QAL327690 QKG327690:QKH327690 QUC327690:QUD327690 RDY327690:RDZ327690 RNU327690:RNV327690 RXQ327690:RXR327690 SHM327690:SHN327690 SRI327690:SRJ327690 TBE327690:TBF327690 TLA327690:TLB327690 TUW327690:TUX327690 UES327690:UET327690 UOO327690:UOP327690 UYK327690:UYL327690 VIG327690:VIH327690 VSC327690:VSD327690 WBY327690:WBZ327690 WLU327690:WLV327690 WVQ327690:WVR327690 I393226:J393226 JE393226:JF393226 TA393226:TB393226 ACW393226:ACX393226 AMS393226:AMT393226 AWO393226:AWP393226 BGK393226:BGL393226 BQG393226:BQH393226 CAC393226:CAD393226 CJY393226:CJZ393226 CTU393226:CTV393226 DDQ393226:DDR393226 DNM393226:DNN393226 DXI393226:DXJ393226 EHE393226:EHF393226 ERA393226:ERB393226 FAW393226:FAX393226 FKS393226:FKT393226 FUO393226:FUP393226 GEK393226:GEL393226 GOG393226:GOH393226 GYC393226:GYD393226 HHY393226:HHZ393226 HRU393226:HRV393226 IBQ393226:IBR393226 ILM393226:ILN393226 IVI393226:IVJ393226 JFE393226:JFF393226 JPA393226:JPB393226 JYW393226:JYX393226 KIS393226:KIT393226 KSO393226:KSP393226 LCK393226:LCL393226 LMG393226:LMH393226 LWC393226:LWD393226 MFY393226:MFZ393226 MPU393226:MPV393226 MZQ393226:MZR393226 NJM393226:NJN393226 NTI393226:NTJ393226 ODE393226:ODF393226 ONA393226:ONB393226 OWW393226:OWX393226 PGS393226:PGT393226 PQO393226:PQP393226 QAK393226:QAL393226 QKG393226:QKH393226 QUC393226:QUD393226 RDY393226:RDZ393226 RNU393226:RNV393226 RXQ393226:RXR393226 SHM393226:SHN393226 SRI393226:SRJ393226 TBE393226:TBF393226 TLA393226:TLB393226 TUW393226:TUX393226 UES393226:UET393226 UOO393226:UOP393226 UYK393226:UYL393226 VIG393226:VIH393226 VSC393226:VSD393226 WBY393226:WBZ393226 WLU393226:WLV393226 WVQ393226:WVR393226 I458762:J458762 JE458762:JF458762 TA458762:TB458762 ACW458762:ACX458762 AMS458762:AMT458762 AWO458762:AWP458762 BGK458762:BGL458762 BQG458762:BQH458762 CAC458762:CAD458762 CJY458762:CJZ458762 CTU458762:CTV458762 DDQ458762:DDR458762 DNM458762:DNN458762 DXI458762:DXJ458762 EHE458762:EHF458762 ERA458762:ERB458762 FAW458762:FAX458762 FKS458762:FKT458762 FUO458762:FUP458762 GEK458762:GEL458762 GOG458762:GOH458762 GYC458762:GYD458762 HHY458762:HHZ458762 HRU458762:HRV458762 IBQ458762:IBR458762 ILM458762:ILN458762 IVI458762:IVJ458762 JFE458762:JFF458762 JPA458762:JPB458762 JYW458762:JYX458762 KIS458762:KIT458762 KSO458762:KSP458762 LCK458762:LCL458762 LMG458762:LMH458762 LWC458762:LWD458762 MFY458762:MFZ458762 MPU458762:MPV458762 MZQ458762:MZR458762 NJM458762:NJN458762 NTI458762:NTJ458762 ODE458762:ODF458762 ONA458762:ONB458762 OWW458762:OWX458762 PGS458762:PGT458762 PQO458762:PQP458762 QAK458762:QAL458762 QKG458762:QKH458762 QUC458762:QUD458762 RDY458762:RDZ458762 RNU458762:RNV458762 RXQ458762:RXR458762 SHM458762:SHN458762 SRI458762:SRJ458762 TBE458762:TBF458762 TLA458762:TLB458762 TUW458762:TUX458762 UES458762:UET458762 UOO458762:UOP458762 UYK458762:UYL458762 VIG458762:VIH458762 VSC458762:VSD458762 WBY458762:WBZ458762 WLU458762:WLV458762 WVQ458762:WVR458762 I524298:J524298 JE524298:JF524298 TA524298:TB524298 ACW524298:ACX524298 AMS524298:AMT524298 AWO524298:AWP524298 BGK524298:BGL524298 BQG524298:BQH524298 CAC524298:CAD524298 CJY524298:CJZ524298 CTU524298:CTV524298 DDQ524298:DDR524298 DNM524298:DNN524298 DXI524298:DXJ524298 EHE524298:EHF524298 ERA524298:ERB524298 FAW524298:FAX524298 FKS524298:FKT524298 FUO524298:FUP524298 GEK524298:GEL524298 GOG524298:GOH524298 GYC524298:GYD524298 HHY524298:HHZ524298 HRU524298:HRV524298 IBQ524298:IBR524298 ILM524298:ILN524298 IVI524298:IVJ524298 JFE524298:JFF524298 JPA524298:JPB524298 JYW524298:JYX524298 KIS524298:KIT524298 KSO524298:KSP524298 LCK524298:LCL524298 LMG524298:LMH524298 LWC524298:LWD524298 MFY524298:MFZ524298 MPU524298:MPV524298 MZQ524298:MZR524298 NJM524298:NJN524298 NTI524298:NTJ524298 ODE524298:ODF524298 ONA524298:ONB524298 OWW524298:OWX524298 PGS524298:PGT524298 PQO524298:PQP524298 QAK524298:QAL524298 QKG524298:QKH524298 QUC524298:QUD524298 RDY524298:RDZ524298 RNU524298:RNV524298 RXQ524298:RXR524298 SHM524298:SHN524298 SRI524298:SRJ524298 TBE524298:TBF524298 TLA524298:TLB524298 TUW524298:TUX524298 UES524298:UET524298 UOO524298:UOP524298 UYK524298:UYL524298 VIG524298:VIH524298 VSC524298:VSD524298 WBY524298:WBZ524298 WLU524298:WLV524298 WVQ524298:WVR524298 I589834:J589834 JE589834:JF589834 TA589834:TB589834 ACW589834:ACX589834 AMS589834:AMT589834 AWO589834:AWP589834 BGK589834:BGL589834 BQG589834:BQH589834 CAC589834:CAD589834 CJY589834:CJZ589834 CTU589834:CTV589834 DDQ589834:DDR589834 DNM589834:DNN589834 DXI589834:DXJ589834 EHE589834:EHF589834 ERA589834:ERB589834 FAW589834:FAX589834 FKS589834:FKT589834 FUO589834:FUP589834 GEK589834:GEL589834 GOG589834:GOH589834 GYC589834:GYD589834 HHY589834:HHZ589834 HRU589834:HRV589834 IBQ589834:IBR589834 ILM589834:ILN589834 IVI589834:IVJ589834 JFE589834:JFF589834 JPA589834:JPB589834 JYW589834:JYX589834 KIS589834:KIT589834 KSO589834:KSP589834 LCK589834:LCL589834 LMG589834:LMH589834 LWC589834:LWD589834 MFY589834:MFZ589834 MPU589834:MPV589834 MZQ589834:MZR589834 NJM589834:NJN589834 NTI589834:NTJ589834 ODE589834:ODF589834 ONA589834:ONB589834 OWW589834:OWX589834 PGS589834:PGT589834 PQO589834:PQP589834 QAK589834:QAL589834 QKG589834:QKH589834 QUC589834:QUD589834 RDY589834:RDZ589834 RNU589834:RNV589834 RXQ589834:RXR589834 SHM589834:SHN589834 SRI589834:SRJ589834 TBE589834:TBF589834 TLA589834:TLB589834 TUW589834:TUX589834 UES589834:UET589834 UOO589834:UOP589834 UYK589834:UYL589834 VIG589834:VIH589834 VSC589834:VSD589834 WBY589834:WBZ589834 WLU589834:WLV589834 WVQ589834:WVR589834 I655370:J655370 JE655370:JF655370 TA655370:TB655370 ACW655370:ACX655370 AMS655370:AMT655370 AWO655370:AWP655370 BGK655370:BGL655370 BQG655370:BQH655370 CAC655370:CAD655370 CJY655370:CJZ655370 CTU655370:CTV655370 DDQ655370:DDR655370 DNM655370:DNN655370 DXI655370:DXJ655370 EHE655370:EHF655370 ERA655370:ERB655370 FAW655370:FAX655370 FKS655370:FKT655370 FUO655370:FUP655370 GEK655370:GEL655370 GOG655370:GOH655370 GYC655370:GYD655370 HHY655370:HHZ655370 HRU655370:HRV655370 IBQ655370:IBR655370 ILM655370:ILN655370 IVI655370:IVJ655370 JFE655370:JFF655370 JPA655370:JPB655370 JYW655370:JYX655370 KIS655370:KIT655370 KSO655370:KSP655370 LCK655370:LCL655370 LMG655370:LMH655370 LWC655370:LWD655370 MFY655370:MFZ655370 MPU655370:MPV655370 MZQ655370:MZR655370 NJM655370:NJN655370 NTI655370:NTJ655370 ODE655370:ODF655370 ONA655370:ONB655370 OWW655370:OWX655370 PGS655370:PGT655370 PQO655370:PQP655370 QAK655370:QAL655370 QKG655370:QKH655370 QUC655370:QUD655370 RDY655370:RDZ655370 RNU655370:RNV655370 RXQ655370:RXR655370 SHM655370:SHN655370 SRI655370:SRJ655370 TBE655370:TBF655370 TLA655370:TLB655370 TUW655370:TUX655370 UES655370:UET655370 UOO655370:UOP655370 UYK655370:UYL655370 VIG655370:VIH655370 VSC655370:VSD655370 WBY655370:WBZ655370 WLU655370:WLV655370 WVQ655370:WVR655370 I720906:J720906 JE720906:JF720906 TA720906:TB720906 ACW720906:ACX720906 AMS720906:AMT720906 AWO720906:AWP720906 BGK720906:BGL720906 BQG720906:BQH720906 CAC720906:CAD720906 CJY720906:CJZ720906 CTU720906:CTV720906 DDQ720906:DDR720906 DNM720906:DNN720906 DXI720906:DXJ720906 EHE720906:EHF720906 ERA720906:ERB720906 FAW720906:FAX720906 FKS720906:FKT720906 FUO720906:FUP720906 GEK720906:GEL720906 GOG720906:GOH720906 GYC720906:GYD720906 HHY720906:HHZ720906 HRU720906:HRV720906 IBQ720906:IBR720906 ILM720906:ILN720906 IVI720906:IVJ720906 JFE720906:JFF720906 JPA720906:JPB720906 JYW720906:JYX720906 KIS720906:KIT720906 KSO720906:KSP720906 LCK720906:LCL720906 LMG720906:LMH720906 LWC720906:LWD720906 MFY720906:MFZ720906 MPU720906:MPV720906 MZQ720906:MZR720906 NJM720906:NJN720906 NTI720906:NTJ720906 ODE720906:ODF720906 ONA720906:ONB720906 OWW720906:OWX720906 PGS720906:PGT720906 PQO720906:PQP720906 QAK720906:QAL720906 QKG720906:QKH720906 QUC720906:QUD720906 RDY720906:RDZ720906 RNU720906:RNV720906 RXQ720906:RXR720906 SHM720906:SHN720906 SRI720906:SRJ720906 TBE720906:TBF720906 TLA720906:TLB720906 TUW720906:TUX720906 UES720906:UET720906 UOO720906:UOP720906 UYK720906:UYL720906 VIG720906:VIH720906 VSC720906:VSD720906 WBY720906:WBZ720906 WLU720906:WLV720906 WVQ720906:WVR720906 I786442:J786442 JE786442:JF786442 TA786442:TB786442 ACW786442:ACX786442 AMS786442:AMT786442 AWO786442:AWP786442 BGK786442:BGL786442 BQG786442:BQH786442 CAC786442:CAD786442 CJY786442:CJZ786442 CTU786442:CTV786442 DDQ786442:DDR786442 DNM786442:DNN786442 DXI786442:DXJ786442 EHE786442:EHF786442 ERA786442:ERB786442 FAW786442:FAX786442 FKS786442:FKT786442 FUO786442:FUP786442 GEK786442:GEL786442 GOG786442:GOH786442 GYC786442:GYD786442 HHY786442:HHZ786442 HRU786442:HRV786442 IBQ786442:IBR786442 ILM786442:ILN786442 IVI786442:IVJ786442 JFE786442:JFF786442 JPA786442:JPB786442 JYW786442:JYX786442 KIS786442:KIT786442 KSO786442:KSP786442 LCK786442:LCL786442 LMG786442:LMH786442 LWC786442:LWD786442 MFY786442:MFZ786442 MPU786442:MPV786442 MZQ786442:MZR786442 NJM786442:NJN786442 NTI786442:NTJ786442 ODE786442:ODF786442 ONA786442:ONB786442 OWW786442:OWX786442 PGS786442:PGT786442 PQO786442:PQP786442 QAK786442:QAL786442 QKG786442:QKH786442 QUC786442:QUD786442 RDY786442:RDZ786442 RNU786442:RNV786442 RXQ786442:RXR786442 SHM786442:SHN786442 SRI786442:SRJ786442 TBE786442:TBF786442 TLA786442:TLB786442 TUW786442:TUX786442 UES786442:UET786442 UOO786442:UOP786442 UYK786442:UYL786442 VIG786442:VIH786442 VSC786442:VSD786442 WBY786442:WBZ786442 WLU786442:WLV786442 WVQ786442:WVR786442 I851978:J851978 JE851978:JF851978 TA851978:TB851978 ACW851978:ACX851978 AMS851978:AMT851978 AWO851978:AWP851978 BGK851978:BGL851978 BQG851978:BQH851978 CAC851978:CAD851978 CJY851978:CJZ851978 CTU851978:CTV851978 DDQ851978:DDR851978 DNM851978:DNN851978 DXI851978:DXJ851978 EHE851978:EHF851978 ERA851978:ERB851978 FAW851978:FAX851978 FKS851978:FKT851978 FUO851978:FUP851978 GEK851978:GEL851978 GOG851978:GOH851978 GYC851978:GYD851978 HHY851978:HHZ851978 HRU851978:HRV851978 IBQ851978:IBR851978 ILM851978:ILN851978 IVI851978:IVJ851978 JFE851978:JFF851978 JPA851978:JPB851978 JYW851978:JYX851978 KIS851978:KIT851978 KSO851978:KSP851978 LCK851978:LCL851978 LMG851978:LMH851978 LWC851978:LWD851978 MFY851978:MFZ851978 MPU851978:MPV851978 MZQ851978:MZR851978 NJM851978:NJN851978 NTI851978:NTJ851978 ODE851978:ODF851978 ONA851978:ONB851978 OWW851978:OWX851978 PGS851978:PGT851978 PQO851978:PQP851978 QAK851978:QAL851978 QKG851978:QKH851978 QUC851978:QUD851978 RDY851978:RDZ851978 RNU851978:RNV851978 RXQ851978:RXR851978 SHM851978:SHN851978 SRI851978:SRJ851978 TBE851978:TBF851978 TLA851978:TLB851978 TUW851978:TUX851978 UES851978:UET851978 UOO851978:UOP851978 UYK851978:UYL851978 VIG851978:VIH851978 VSC851978:VSD851978 WBY851978:WBZ851978 WLU851978:WLV851978 WVQ851978:WVR851978 I917514:J917514 JE917514:JF917514 TA917514:TB917514 ACW917514:ACX917514 AMS917514:AMT917514 AWO917514:AWP917514 BGK917514:BGL917514 BQG917514:BQH917514 CAC917514:CAD917514 CJY917514:CJZ917514 CTU917514:CTV917514 DDQ917514:DDR917514 DNM917514:DNN917514 DXI917514:DXJ917514 EHE917514:EHF917514 ERA917514:ERB917514 FAW917514:FAX917514 FKS917514:FKT917514 FUO917514:FUP917514 GEK917514:GEL917514 GOG917514:GOH917514 GYC917514:GYD917514 HHY917514:HHZ917514 HRU917514:HRV917514 IBQ917514:IBR917514 ILM917514:ILN917514 IVI917514:IVJ917514 JFE917514:JFF917514 JPA917514:JPB917514 JYW917514:JYX917514 KIS917514:KIT917514 KSO917514:KSP917514 LCK917514:LCL917514 LMG917514:LMH917514 LWC917514:LWD917514 MFY917514:MFZ917514 MPU917514:MPV917514 MZQ917514:MZR917514 NJM917514:NJN917514 NTI917514:NTJ917514 ODE917514:ODF917514 ONA917514:ONB917514 OWW917514:OWX917514 PGS917514:PGT917514 PQO917514:PQP917514 QAK917514:QAL917514 QKG917514:QKH917514 QUC917514:QUD917514 RDY917514:RDZ917514 RNU917514:RNV917514 RXQ917514:RXR917514 SHM917514:SHN917514 SRI917514:SRJ917514 TBE917514:TBF917514 TLA917514:TLB917514 TUW917514:TUX917514 UES917514:UET917514 UOO917514:UOP917514 UYK917514:UYL917514 VIG917514:VIH917514 VSC917514:VSD917514 WBY917514:WBZ917514 WLU917514:WLV917514 WVQ917514:WVR917514 I983050:J983050 JE983050:JF983050 TA983050:TB983050 ACW983050:ACX983050 AMS983050:AMT983050 AWO983050:AWP983050 BGK983050:BGL983050 BQG983050:BQH983050 CAC983050:CAD983050 CJY983050:CJZ983050 CTU983050:CTV983050 DDQ983050:DDR983050 DNM983050:DNN983050 DXI983050:DXJ983050 EHE983050:EHF983050 ERA983050:ERB983050 FAW983050:FAX983050 FKS983050:FKT983050 FUO983050:FUP983050 GEK983050:GEL983050 GOG983050:GOH983050 GYC983050:GYD983050 HHY983050:HHZ983050 HRU983050:HRV983050 IBQ983050:IBR983050 ILM983050:ILN983050 IVI983050:IVJ983050 JFE983050:JFF983050 JPA983050:JPB983050 JYW983050:JYX983050 KIS983050:KIT983050 KSO983050:KSP983050 LCK983050:LCL983050 LMG983050:LMH983050 LWC983050:LWD983050 MFY983050:MFZ983050 MPU983050:MPV983050 MZQ983050:MZR983050 NJM983050:NJN983050 NTI983050:NTJ983050 ODE983050:ODF983050 ONA983050:ONB983050 OWW983050:OWX983050 PGS983050:PGT983050 PQO983050:PQP983050 QAK983050:QAL983050 QKG983050:QKH983050 QUC983050:QUD983050 RDY983050:RDZ983050 RNU983050:RNV983050 RXQ983050:RXR983050 SHM983050:SHN983050 SRI983050:SRJ983050 TBE983050:TBF983050 TLA983050:TLB983050 TUW983050:TUX983050 UES983050:UET983050 UOO983050:UOP983050 UYK983050:UYL983050 VIG983050:VIH983050 VSC983050:VSD983050 WBY983050:WBZ983050 WLU983050:WLV983050 WVQ983050:WVR983050 WVQ11:WVR11 WLU11:WLV11 WBY11:WBZ11 VSC11:VSD11 VIG11:VIH11 UYK11:UYL11 UOO11:UOP11 UES11:UET11 TUW11:TUX11 TLA11:TLB11 TBE11:TBF11 SRI11:SRJ11 SHM11:SHN11 RXQ11:RXR11 RNU11:RNV11 RDY11:RDZ11 QUC11:QUD11 QKG11:QKH11 QAK11:QAL11 PQO11:PQP11 PGS11:PGT11 OWW11:OWX11 ONA11:ONB11 ODE11:ODF11 NTI11:NTJ11 NJM11:NJN11 MZQ11:MZR11 MPU11:MPV11 MFY11:MFZ11 LWC11:LWD11 LMG11:LMH11 LCK11:LCL11 KSO11:KSP11 KIS11:KIT11 JYW11:JYX11 JPA11:JPB11 JFE11:JFF11 IVI11:IVJ11 ILM11:ILN11 IBQ11:IBR11 HRU11:HRV11 HHY11:HHZ11 GYC11:GYD11 GOG11:GOH11 GEK11:GEL11 FUO11:FUP11 FKS11:FKT11 FAW11:FAX11 ERA11:ERB11 EHE11:EHF11 DXI11:DXJ11 DNM11:DNN11 DDQ11:DDR11 CTU11:CTV11 CJY11:CJZ11 CAC11:CAD11 BQG11:BQH11 BGK11:BGL11 AWO11:AWP11 AMS11:AMT11 ACW11:ACX11 TA11:TB11 JE11:JF11 I11:J11">
      <formula1>0</formula1>
      <formula2>0</formula2>
    </dataValidation>
    <dataValidation type="decimal" allowBlank="1" showInputMessage="1" showErrorMessage="1" errorTitle="Valor não permitido" error="Digite um percentual entre 0% e 100%." promptTitle="Valores admissíveis:" prompt="Insira valores entre 0 e 100%." sqref="I65545:J65545 JE65545:JF65545 TA65545:TB65545 ACW65545:ACX65545 AMS65545:AMT65545 AWO65545:AWP65545 BGK65545:BGL65545 BQG65545:BQH65545 CAC65545:CAD65545 CJY65545:CJZ65545 CTU65545:CTV65545 DDQ65545:DDR65545 DNM65545:DNN65545 DXI65545:DXJ65545 EHE65545:EHF65545 ERA65545:ERB65545 FAW65545:FAX65545 FKS65545:FKT65545 FUO65545:FUP65545 GEK65545:GEL65545 GOG65545:GOH65545 GYC65545:GYD65545 HHY65545:HHZ65545 HRU65545:HRV65545 IBQ65545:IBR65545 ILM65545:ILN65545 IVI65545:IVJ65545 JFE65545:JFF65545 JPA65545:JPB65545 JYW65545:JYX65545 KIS65545:KIT65545 KSO65545:KSP65545 LCK65545:LCL65545 LMG65545:LMH65545 LWC65545:LWD65545 MFY65545:MFZ65545 MPU65545:MPV65545 MZQ65545:MZR65545 NJM65545:NJN65545 NTI65545:NTJ65545 ODE65545:ODF65545 ONA65545:ONB65545 OWW65545:OWX65545 PGS65545:PGT65545 PQO65545:PQP65545 QAK65545:QAL65545 QKG65545:QKH65545 QUC65545:QUD65545 RDY65545:RDZ65545 RNU65545:RNV65545 RXQ65545:RXR65545 SHM65545:SHN65545 SRI65545:SRJ65545 TBE65545:TBF65545 TLA65545:TLB65545 TUW65545:TUX65545 UES65545:UET65545 UOO65545:UOP65545 UYK65545:UYL65545 VIG65545:VIH65545 VSC65545:VSD65545 WBY65545:WBZ65545 WLU65545:WLV65545 WVQ65545:WVR65545 I131081:J131081 JE131081:JF131081 TA131081:TB131081 ACW131081:ACX131081 AMS131081:AMT131081 AWO131081:AWP131081 BGK131081:BGL131081 BQG131081:BQH131081 CAC131081:CAD131081 CJY131081:CJZ131081 CTU131081:CTV131081 DDQ131081:DDR131081 DNM131081:DNN131081 DXI131081:DXJ131081 EHE131081:EHF131081 ERA131081:ERB131081 FAW131081:FAX131081 FKS131081:FKT131081 FUO131081:FUP131081 GEK131081:GEL131081 GOG131081:GOH131081 GYC131081:GYD131081 HHY131081:HHZ131081 HRU131081:HRV131081 IBQ131081:IBR131081 ILM131081:ILN131081 IVI131081:IVJ131081 JFE131081:JFF131081 JPA131081:JPB131081 JYW131081:JYX131081 KIS131081:KIT131081 KSO131081:KSP131081 LCK131081:LCL131081 LMG131081:LMH131081 LWC131081:LWD131081 MFY131081:MFZ131081 MPU131081:MPV131081 MZQ131081:MZR131081 NJM131081:NJN131081 NTI131081:NTJ131081 ODE131081:ODF131081 ONA131081:ONB131081 OWW131081:OWX131081 PGS131081:PGT131081 PQO131081:PQP131081 QAK131081:QAL131081 QKG131081:QKH131081 QUC131081:QUD131081 RDY131081:RDZ131081 RNU131081:RNV131081 RXQ131081:RXR131081 SHM131081:SHN131081 SRI131081:SRJ131081 TBE131081:TBF131081 TLA131081:TLB131081 TUW131081:TUX131081 UES131081:UET131081 UOO131081:UOP131081 UYK131081:UYL131081 VIG131081:VIH131081 VSC131081:VSD131081 WBY131081:WBZ131081 WLU131081:WLV131081 WVQ131081:WVR131081 I196617:J196617 JE196617:JF196617 TA196617:TB196617 ACW196617:ACX196617 AMS196617:AMT196617 AWO196617:AWP196617 BGK196617:BGL196617 BQG196617:BQH196617 CAC196617:CAD196617 CJY196617:CJZ196617 CTU196617:CTV196617 DDQ196617:DDR196617 DNM196617:DNN196617 DXI196617:DXJ196617 EHE196617:EHF196617 ERA196617:ERB196617 FAW196617:FAX196617 FKS196617:FKT196617 FUO196617:FUP196617 GEK196617:GEL196617 GOG196617:GOH196617 GYC196617:GYD196617 HHY196617:HHZ196617 HRU196617:HRV196617 IBQ196617:IBR196617 ILM196617:ILN196617 IVI196617:IVJ196617 JFE196617:JFF196617 JPA196617:JPB196617 JYW196617:JYX196617 KIS196617:KIT196617 KSO196617:KSP196617 LCK196617:LCL196617 LMG196617:LMH196617 LWC196617:LWD196617 MFY196617:MFZ196617 MPU196617:MPV196617 MZQ196617:MZR196617 NJM196617:NJN196617 NTI196617:NTJ196617 ODE196617:ODF196617 ONA196617:ONB196617 OWW196617:OWX196617 PGS196617:PGT196617 PQO196617:PQP196617 QAK196617:QAL196617 QKG196617:QKH196617 QUC196617:QUD196617 RDY196617:RDZ196617 RNU196617:RNV196617 RXQ196617:RXR196617 SHM196617:SHN196617 SRI196617:SRJ196617 TBE196617:TBF196617 TLA196617:TLB196617 TUW196617:TUX196617 UES196617:UET196617 UOO196617:UOP196617 UYK196617:UYL196617 VIG196617:VIH196617 VSC196617:VSD196617 WBY196617:WBZ196617 WLU196617:WLV196617 WVQ196617:WVR196617 I262153:J262153 JE262153:JF262153 TA262153:TB262153 ACW262153:ACX262153 AMS262153:AMT262153 AWO262153:AWP262153 BGK262153:BGL262153 BQG262153:BQH262153 CAC262153:CAD262153 CJY262153:CJZ262153 CTU262153:CTV262153 DDQ262153:DDR262153 DNM262153:DNN262153 DXI262153:DXJ262153 EHE262153:EHF262153 ERA262153:ERB262153 FAW262153:FAX262153 FKS262153:FKT262153 FUO262153:FUP262153 GEK262153:GEL262153 GOG262153:GOH262153 GYC262153:GYD262153 HHY262153:HHZ262153 HRU262153:HRV262153 IBQ262153:IBR262153 ILM262153:ILN262153 IVI262153:IVJ262153 JFE262153:JFF262153 JPA262153:JPB262153 JYW262153:JYX262153 KIS262153:KIT262153 KSO262153:KSP262153 LCK262153:LCL262153 LMG262153:LMH262153 LWC262153:LWD262153 MFY262153:MFZ262153 MPU262153:MPV262153 MZQ262153:MZR262153 NJM262153:NJN262153 NTI262153:NTJ262153 ODE262153:ODF262153 ONA262153:ONB262153 OWW262153:OWX262153 PGS262153:PGT262153 PQO262153:PQP262153 QAK262153:QAL262153 QKG262153:QKH262153 QUC262153:QUD262153 RDY262153:RDZ262153 RNU262153:RNV262153 RXQ262153:RXR262153 SHM262153:SHN262153 SRI262153:SRJ262153 TBE262153:TBF262153 TLA262153:TLB262153 TUW262153:TUX262153 UES262153:UET262153 UOO262153:UOP262153 UYK262153:UYL262153 VIG262153:VIH262153 VSC262153:VSD262153 WBY262153:WBZ262153 WLU262153:WLV262153 WVQ262153:WVR262153 I327689:J327689 JE327689:JF327689 TA327689:TB327689 ACW327689:ACX327689 AMS327689:AMT327689 AWO327689:AWP327689 BGK327689:BGL327689 BQG327689:BQH327689 CAC327689:CAD327689 CJY327689:CJZ327689 CTU327689:CTV327689 DDQ327689:DDR327689 DNM327689:DNN327689 DXI327689:DXJ327689 EHE327689:EHF327689 ERA327689:ERB327689 FAW327689:FAX327689 FKS327689:FKT327689 FUO327689:FUP327689 GEK327689:GEL327689 GOG327689:GOH327689 GYC327689:GYD327689 HHY327689:HHZ327689 HRU327689:HRV327689 IBQ327689:IBR327689 ILM327689:ILN327689 IVI327689:IVJ327689 JFE327689:JFF327689 JPA327689:JPB327689 JYW327689:JYX327689 KIS327689:KIT327689 KSO327689:KSP327689 LCK327689:LCL327689 LMG327689:LMH327689 LWC327689:LWD327689 MFY327689:MFZ327689 MPU327689:MPV327689 MZQ327689:MZR327689 NJM327689:NJN327689 NTI327689:NTJ327689 ODE327689:ODF327689 ONA327689:ONB327689 OWW327689:OWX327689 PGS327689:PGT327689 PQO327689:PQP327689 QAK327689:QAL327689 QKG327689:QKH327689 QUC327689:QUD327689 RDY327689:RDZ327689 RNU327689:RNV327689 RXQ327689:RXR327689 SHM327689:SHN327689 SRI327689:SRJ327689 TBE327689:TBF327689 TLA327689:TLB327689 TUW327689:TUX327689 UES327689:UET327689 UOO327689:UOP327689 UYK327689:UYL327689 VIG327689:VIH327689 VSC327689:VSD327689 WBY327689:WBZ327689 WLU327689:WLV327689 WVQ327689:WVR327689 I393225:J393225 JE393225:JF393225 TA393225:TB393225 ACW393225:ACX393225 AMS393225:AMT393225 AWO393225:AWP393225 BGK393225:BGL393225 BQG393225:BQH393225 CAC393225:CAD393225 CJY393225:CJZ393225 CTU393225:CTV393225 DDQ393225:DDR393225 DNM393225:DNN393225 DXI393225:DXJ393225 EHE393225:EHF393225 ERA393225:ERB393225 FAW393225:FAX393225 FKS393225:FKT393225 FUO393225:FUP393225 GEK393225:GEL393225 GOG393225:GOH393225 GYC393225:GYD393225 HHY393225:HHZ393225 HRU393225:HRV393225 IBQ393225:IBR393225 ILM393225:ILN393225 IVI393225:IVJ393225 JFE393225:JFF393225 JPA393225:JPB393225 JYW393225:JYX393225 KIS393225:KIT393225 KSO393225:KSP393225 LCK393225:LCL393225 LMG393225:LMH393225 LWC393225:LWD393225 MFY393225:MFZ393225 MPU393225:MPV393225 MZQ393225:MZR393225 NJM393225:NJN393225 NTI393225:NTJ393225 ODE393225:ODF393225 ONA393225:ONB393225 OWW393225:OWX393225 PGS393225:PGT393225 PQO393225:PQP393225 QAK393225:QAL393225 QKG393225:QKH393225 QUC393225:QUD393225 RDY393225:RDZ393225 RNU393225:RNV393225 RXQ393225:RXR393225 SHM393225:SHN393225 SRI393225:SRJ393225 TBE393225:TBF393225 TLA393225:TLB393225 TUW393225:TUX393225 UES393225:UET393225 UOO393225:UOP393225 UYK393225:UYL393225 VIG393225:VIH393225 VSC393225:VSD393225 WBY393225:WBZ393225 WLU393225:WLV393225 WVQ393225:WVR393225 I458761:J458761 JE458761:JF458761 TA458761:TB458761 ACW458761:ACX458761 AMS458761:AMT458761 AWO458761:AWP458761 BGK458761:BGL458761 BQG458761:BQH458761 CAC458761:CAD458761 CJY458761:CJZ458761 CTU458761:CTV458761 DDQ458761:DDR458761 DNM458761:DNN458761 DXI458761:DXJ458761 EHE458761:EHF458761 ERA458761:ERB458761 FAW458761:FAX458761 FKS458761:FKT458761 FUO458761:FUP458761 GEK458761:GEL458761 GOG458761:GOH458761 GYC458761:GYD458761 HHY458761:HHZ458761 HRU458761:HRV458761 IBQ458761:IBR458761 ILM458761:ILN458761 IVI458761:IVJ458761 JFE458761:JFF458761 JPA458761:JPB458761 JYW458761:JYX458761 KIS458761:KIT458761 KSO458761:KSP458761 LCK458761:LCL458761 LMG458761:LMH458761 LWC458761:LWD458761 MFY458761:MFZ458761 MPU458761:MPV458761 MZQ458761:MZR458761 NJM458761:NJN458761 NTI458761:NTJ458761 ODE458761:ODF458761 ONA458761:ONB458761 OWW458761:OWX458761 PGS458761:PGT458761 PQO458761:PQP458761 QAK458761:QAL458761 QKG458761:QKH458761 QUC458761:QUD458761 RDY458761:RDZ458761 RNU458761:RNV458761 RXQ458761:RXR458761 SHM458761:SHN458761 SRI458761:SRJ458761 TBE458761:TBF458761 TLA458761:TLB458761 TUW458761:TUX458761 UES458761:UET458761 UOO458761:UOP458761 UYK458761:UYL458761 VIG458761:VIH458761 VSC458761:VSD458761 WBY458761:WBZ458761 WLU458761:WLV458761 WVQ458761:WVR458761 I524297:J524297 JE524297:JF524297 TA524297:TB524297 ACW524297:ACX524297 AMS524297:AMT524297 AWO524297:AWP524297 BGK524297:BGL524297 BQG524297:BQH524297 CAC524297:CAD524297 CJY524297:CJZ524297 CTU524297:CTV524297 DDQ524297:DDR524297 DNM524297:DNN524297 DXI524297:DXJ524297 EHE524297:EHF524297 ERA524297:ERB524297 FAW524297:FAX524297 FKS524297:FKT524297 FUO524297:FUP524297 GEK524297:GEL524297 GOG524297:GOH524297 GYC524297:GYD524297 HHY524297:HHZ524297 HRU524297:HRV524297 IBQ524297:IBR524297 ILM524297:ILN524297 IVI524297:IVJ524297 JFE524297:JFF524297 JPA524297:JPB524297 JYW524297:JYX524297 KIS524297:KIT524297 KSO524297:KSP524297 LCK524297:LCL524297 LMG524297:LMH524297 LWC524297:LWD524297 MFY524297:MFZ524297 MPU524297:MPV524297 MZQ524297:MZR524297 NJM524297:NJN524297 NTI524297:NTJ524297 ODE524297:ODF524297 ONA524297:ONB524297 OWW524297:OWX524297 PGS524297:PGT524297 PQO524297:PQP524297 QAK524297:QAL524297 QKG524297:QKH524297 QUC524297:QUD524297 RDY524297:RDZ524297 RNU524297:RNV524297 RXQ524297:RXR524297 SHM524297:SHN524297 SRI524297:SRJ524297 TBE524297:TBF524297 TLA524297:TLB524297 TUW524297:TUX524297 UES524297:UET524297 UOO524297:UOP524297 UYK524297:UYL524297 VIG524297:VIH524297 VSC524297:VSD524297 WBY524297:WBZ524297 WLU524297:WLV524297 WVQ524297:WVR524297 I589833:J589833 JE589833:JF589833 TA589833:TB589833 ACW589833:ACX589833 AMS589833:AMT589833 AWO589833:AWP589833 BGK589833:BGL589833 BQG589833:BQH589833 CAC589833:CAD589833 CJY589833:CJZ589833 CTU589833:CTV589833 DDQ589833:DDR589833 DNM589833:DNN589833 DXI589833:DXJ589833 EHE589833:EHF589833 ERA589833:ERB589833 FAW589833:FAX589833 FKS589833:FKT589833 FUO589833:FUP589833 GEK589833:GEL589833 GOG589833:GOH589833 GYC589833:GYD589833 HHY589833:HHZ589833 HRU589833:HRV589833 IBQ589833:IBR589833 ILM589833:ILN589833 IVI589833:IVJ589833 JFE589833:JFF589833 JPA589833:JPB589833 JYW589833:JYX589833 KIS589833:KIT589833 KSO589833:KSP589833 LCK589833:LCL589833 LMG589833:LMH589833 LWC589833:LWD589833 MFY589833:MFZ589833 MPU589833:MPV589833 MZQ589833:MZR589833 NJM589833:NJN589833 NTI589833:NTJ589833 ODE589833:ODF589833 ONA589833:ONB589833 OWW589833:OWX589833 PGS589833:PGT589833 PQO589833:PQP589833 QAK589833:QAL589833 QKG589833:QKH589833 QUC589833:QUD589833 RDY589833:RDZ589833 RNU589833:RNV589833 RXQ589833:RXR589833 SHM589833:SHN589833 SRI589833:SRJ589833 TBE589833:TBF589833 TLA589833:TLB589833 TUW589833:TUX589833 UES589833:UET589833 UOO589833:UOP589833 UYK589833:UYL589833 VIG589833:VIH589833 VSC589833:VSD589833 WBY589833:WBZ589833 WLU589833:WLV589833 WVQ589833:WVR589833 I655369:J655369 JE655369:JF655369 TA655369:TB655369 ACW655369:ACX655369 AMS655369:AMT655369 AWO655369:AWP655369 BGK655369:BGL655369 BQG655369:BQH655369 CAC655369:CAD655369 CJY655369:CJZ655369 CTU655369:CTV655369 DDQ655369:DDR655369 DNM655369:DNN655369 DXI655369:DXJ655369 EHE655369:EHF655369 ERA655369:ERB655369 FAW655369:FAX655369 FKS655369:FKT655369 FUO655369:FUP655369 GEK655369:GEL655369 GOG655369:GOH655369 GYC655369:GYD655369 HHY655369:HHZ655369 HRU655369:HRV655369 IBQ655369:IBR655369 ILM655369:ILN655369 IVI655369:IVJ655369 JFE655369:JFF655369 JPA655369:JPB655369 JYW655369:JYX655369 KIS655369:KIT655369 KSO655369:KSP655369 LCK655369:LCL655369 LMG655369:LMH655369 LWC655369:LWD655369 MFY655369:MFZ655369 MPU655369:MPV655369 MZQ655369:MZR655369 NJM655369:NJN655369 NTI655369:NTJ655369 ODE655369:ODF655369 ONA655369:ONB655369 OWW655369:OWX655369 PGS655369:PGT655369 PQO655369:PQP655369 QAK655369:QAL655369 QKG655369:QKH655369 QUC655369:QUD655369 RDY655369:RDZ655369 RNU655369:RNV655369 RXQ655369:RXR655369 SHM655369:SHN655369 SRI655369:SRJ655369 TBE655369:TBF655369 TLA655369:TLB655369 TUW655369:TUX655369 UES655369:UET655369 UOO655369:UOP655369 UYK655369:UYL655369 VIG655369:VIH655369 VSC655369:VSD655369 WBY655369:WBZ655369 WLU655369:WLV655369 WVQ655369:WVR655369 I720905:J720905 JE720905:JF720905 TA720905:TB720905 ACW720905:ACX720905 AMS720905:AMT720905 AWO720905:AWP720905 BGK720905:BGL720905 BQG720905:BQH720905 CAC720905:CAD720905 CJY720905:CJZ720905 CTU720905:CTV720905 DDQ720905:DDR720905 DNM720905:DNN720905 DXI720905:DXJ720905 EHE720905:EHF720905 ERA720905:ERB720905 FAW720905:FAX720905 FKS720905:FKT720905 FUO720905:FUP720905 GEK720905:GEL720905 GOG720905:GOH720905 GYC720905:GYD720905 HHY720905:HHZ720905 HRU720905:HRV720905 IBQ720905:IBR720905 ILM720905:ILN720905 IVI720905:IVJ720905 JFE720905:JFF720905 JPA720905:JPB720905 JYW720905:JYX720905 KIS720905:KIT720905 KSO720905:KSP720905 LCK720905:LCL720905 LMG720905:LMH720905 LWC720905:LWD720905 MFY720905:MFZ720905 MPU720905:MPV720905 MZQ720905:MZR720905 NJM720905:NJN720905 NTI720905:NTJ720905 ODE720905:ODF720905 ONA720905:ONB720905 OWW720905:OWX720905 PGS720905:PGT720905 PQO720905:PQP720905 QAK720905:QAL720905 QKG720905:QKH720905 QUC720905:QUD720905 RDY720905:RDZ720905 RNU720905:RNV720905 RXQ720905:RXR720905 SHM720905:SHN720905 SRI720905:SRJ720905 TBE720905:TBF720905 TLA720905:TLB720905 TUW720905:TUX720905 UES720905:UET720905 UOO720905:UOP720905 UYK720905:UYL720905 VIG720905:VIH720905 VSC720905:VSD720905 WBY720905:WBZ720905 WLU720905:WLV720905 WVQ720905:WVR720905 I786441:J786441 JE786441:JF786441 TA786441:TB786441 ACW786441:ACX786441 AMS786441:AMT786441 AWO786441:AWP786441 BGK786441:BGL786441 BQG786441:BQH786441 CAC786441:CAD786441 CJY786441:CJZ786441 CTU786441:CTV786441 DDQ786441:DDR786441 DNM786441:DNN786441 DXI786441:DXJ786441 EHE786441:EHF786441 ERA786441:ERB786441 FAW786441:FAX786441 FKS786441:FKT786441 FUO786441:FUP786441 GEK786441:GEL786441 GOG786441:GOH786441 GYC786441:GYD786441 HHY786441:HHZ786441 HRU786441:HRV786441 IBQ786441:IBR786441 ILM786441:ILN786441 IVI786441:IVJ786441 JFE786441:JFF786441 JPA786441:JPB786441 JYW786441:JYX786441 KIS786441:KIT786441 KSO786441:KSP786441 LCK786441:LCL786441 LMG786441:LMH786441 LWC786441:LWD786441 MFY786441:MFZ786441 MPU786441:MPV786441 MZQ786441:MZR786441 NJM786441:NJN786441 NTI786441:NTJ786441 ODE786441:ODF786441 ONA786441:ONB786441 OWW786441:OWX786441 PGS786441:PGT786441 PQO786441:PQP786441 QAK786441:QAL786441 QKG786441:QKH786441 QUC786441:QUD786441 RDY786441:RDZ786441 RNU786441:RNV786441 RXQ786441:RXR786441 SHM786441:SHN786441 SRI786441:SRJ786441 TBE786441:TBF786441 TLA786441:TLB786441 TUW786441:TUX786441 UES786441:UET786441 UOO786441:UOP786441 UYK786441:UYL786441 VIG786441:VIH786441 VSC786441:VSD786441 WBY786441:WBZ786441 WLU786441:WLV786441 WVQ786441:WVR786441 I851977:J851977 JE851977:JF851977 TA851977:TB851977 ACW851977:ACX851977 AMS851977:AMT851977 AWO851977:AWP851977 BGK851977:BGL851977 BQG851977:BQH851977 CAC851977:CAD851977 CJY851977:CJZ851977 CTU851977:CTV851977 DDQ851977:DDR851977 DNM851977:DNN851977 DXI851977:DXJ851977 EHE851977:EHF851977 ERA851977:ERB851977 FAW851977:FAX851977 FKS851977:FKT851977 FUO851977:FUP851977 GEK851977:GEL851977 GOG851977:GOH851977 GYC851977:GYD851977 HHY851977:HHZ851977 HRU851977:HRV851977 IBQ851977:IBR851977 ILM851977:ILN851977 IVI851977:IVJ851977 JFE851977:JFF851977 JPA851977:JPB851977 JYW851977:JYX851977 KIS851977:KIT851977 KSO851977:KSP851977 LCK851977:LCL851977 LMG851977:LMH851977 LWC851977:LWD851977 MFY851977:MFZ851977 MPU851977:MPV851977 MZQ851977:MZR851977 NJM851977:NJN851977 NTI851977:NTJ851977 ODE851977:ODF851977 ONA851977:ONB851977 OWW851977:OWX851977 PGS851977:PGT851977 PQO851977:PQP851977 QAK851977:QAL851977 QKG851977:QKH851977 QUC851977:QUD851977 RDY851977:RDZ851977 RNU851977:RNV851977 RXQ851977:RXR851977 SHM851977:SHN851977 SRI851977:SRJ851977 TBE851977:TBF851977 TLA851977:TLB851977 TUW851977:TUX851977 UES851977:UET851977 UOO851977:UOP851977 UYK851977:UYL851977 VIG851977:VIH851977 VSC851977:VSD851977 WBY851977:WBZ851977 WLU851977:WLV851977 WVQ851977:WVR851977 I917513:J917513 JE917513:JF917513 TA917513:TB917513 ACW917513:ACX917513 AMS917513:AMT917513 AWO917513:AWP917513 BGK917513:BGL917513 BQG917513:BQH917513 CAC917513:CAD917513 CJY917513:CJZ917513 CTU917513:CTV917513 DDQ917513:DDR917513 DNM917513:DNN917513 DXI917513:DXJ917513 EHE917513:EHF917513 ERA917513:ERB917513 FAW917513:FAX917513 FKS917513:FKT917513 FUO917513:FUP917513 GEK917513:GEL917513 GOG917513:GOH917513 GYC917513:GYD917513 HHY917513:HHZ917513 HRU917513:HRV917513 IBQ917513:IBR917513 ILM917513:ILN917513 IVI917513:IVJ917513 JFE917513:JFF917513 JPA917513:JPB917513 JYW917513:JYX917513 KIS917513:KIT917513 KSO917513:KSP917513 LCK917513:LCL917513 LMG917513:LMH917513 LWC917513:LWD917513 MFY917513:MFZ917513 MPU917513:MPV917513 MZQ917513:MZR917513 NJM917513:NJN917513 NTI917513:NTJ917513 ODE917513:ODF917513 ONA917513:ONB917513 OWW917513:OWX917513 PGS917513:PGT917513 PQO917513:PQP917513 QAK917513:QAL917513 QKG917513:QKH917513 QUC917513:QUD917513 RDY917513:RDZ917513 RNU917513:RNV917513 RXQ917513:RXR917513 SHM917513:SHN917513 SRI917513:SRJ917513 TBE917513:TBF917513 TLA917513:TLB917513 TUW917513:TUX917513 UES917513:UET917513 UOO917513:UOP917513 UYK917513:UYL917513 VIG917513:VIH917513 VSC917513:VSD917513 WBY917513:WBZ917513 WLU917513:WLV917513 WVQ917513:WVR917513 I983049:J983049 JE983049:JF983049 TA983049:TB983049 ACW983049:ACX983049 AMS983049:AMT983049 AWO983049:AWP983049 BGK983049:BGL983049 BQG983049:BQH983049 CAC983049:CAD983049 CJY983049:CJZ983049 CTU983049:CTV983049 DDQ983049:DDR983049 DNM983049:DNN983049 DXI983049:DXJ983049 EHE983049:EHF983049 ERA983049:ERB983049 FAW983049:FAX983049 FKS983049:FKT983049 FUO983049:FUP983049 GEK983049:GEL983049 GOG983049:GOH983049 GYC983049:GYD983049 HHY983049:HHZ983049 HRU983049:HRV983049 IBQ983049:IBR983049 ILM983049:ILN983049 IVI983049:IVJ983049 JFE983049:JFF983049 JPA983049:JPB983049 JYW983049:JYX983049 KIS983049:KIT983049 KSO983049:KSP983049 LCK983049:LCL983049 LMG983049:LMH983049 LWC983049:LWD983049 MFY983049:MFZ983049 MPU983049:MPV983049 MZQ983049:MZR983049 NJM983049:NJN983049 NTI983049:NTJ983049 ODE983049:ODF983049 ONA983049:ONB983049 OWW983049:OWX983049 PGS983049:PGT983049 PQO983049:PQP983049 QAK983049:QAL983049 QKG983049:QKH983049 QUC983049:QUD983049 RDY983049:RDZ983049 RNU983049:RNV983049 RXQ983049:RXR983049 SHM983049:SHN983049 SRI983049:SRJ983049 TBE983049:TBF983049 TLA983049:TLB983049 TUW983049:TUX983049 UES983049:UET983049 UOO983049:UOP983049 UYK983049:UYL983049 VIG983049:VIH983049 VSC983049:VSD983049 WBY983049:WBZ983049 WLU983049:WLV983049 WVQ983049:WVR983049 WVQ10:WVR10 WLU10:WLV10 WBY10:WBZ10 VSC10:VSD10 VIG10:VIH10 UYK10:UYL10 UOO10:UOP10 UES10:UET10 TUW10:TUX10 TLA10:TLB10 TBE10:TBF10 SRI10:SRJ10 SHM10:SHN10 RXQ10:RXR10 RNU10:RNV10 RDY10:RDZ10 QUC10:QUD10 QKG10:QKH10 QAK10:QAL10 PQO10:PQP10 PGS10:PGT10 OWW10:OWX10 ONA10:ONB10 ODE10:ODF10 NTI10:NTJ10 NJM10:NJN10 MZQ10:MZR10 MPU10:MPV10 MFY10:MFZ10 LWC10:LWD10 LMG10:LMH10 LCK10:LCL10 KSO10:KSP10 KIS10:KIT10 JYW10:JYX10 JPA10:JPB10 JFE10:JFF10 IVI10:IVJ10 ILM10:ILN10 IBQ10:IBR10 HRU10:HRV10 HHY10:HHZ10 GYC10:GYD10 GOG10:GOH10 GEK10:GEL10 FUO10:FUP10 FKS10:FKT10 FAW10:FAX10 ERA10:ERB10 EHE10:EHF10 DXI10:DXJ10 DNM10:DNN10 DDQ10:DDR10 CTU10:CTV10 CJY10:CJZ10 CAC10:CAD10 BQG10:BQH10 BGK10:BGL10 AWO10:AWP10 AMS10:AMT10 ACW10:ACX10 TA10:TB10 JE10:JF10 I10:J10">
      <formula1>0</formula1>
      <formula2>1</formula2>
    </dataValidation>
    <dataValidation type="list" allowBlank="1" showErrorMessage="1" sqref="A65552:J65552 IW65552:JF65552 SS65552:TB65552 ACO65552:ACX65552 AMK65552:AMT65552 AWG65552:AWP65552 BGC65552:BGL65552 BPY65552:BQH65552 BZU65552:CAD65552 CJQ65552:CJZ65552 CTM65552:CTV65552 DDI65552:DDR65552 DNE65552:DNN65552 DXA65552:DXJ65552 EGW65552:EHF65552 EQS65552:ERB65552 FAO65552:FAX65552 FKK65552:FKT65552 FUG65552:FUP65552 GEC65552:GEL65552 GNY65552:GOH65552 GXU65552:GYD65552 HHQ65552:HHZ65552 HRM65552:HRV65552 IBI65552:IBR65552 ILE65552:ILN65552 IVA65552:IVJ65552 JEW65552:JFF65552 JOS65552:JPB65552 JYO65552:JYX65552 KIK65552:KIT65552 KSG65552:KSP65552 LCC65552:LCL65552 LLY65552:LMH65552 LVU65552:LWD65552 MFQ65552:MFZ65552 MPM65552:MPV65552 MZI65552:MZR65552 NJE65552:NJN65552 NTA65552:NTJ65552 OCW65552:ODF65552 OMS65552:ONB65552 OWO65552:OWX65552 PGK65552:PGT65552 PQG65552:PQP65552 QAC65552:QAL65552 QJY65552:QKH65552 QTU65552:QUD65552 RDQ65552:RDZ65552 RNM65552:RNV65552 RXI65552:RXR65552 SHE65552:SHN65552 SRA65552:SRJ65552 TAW65552:TBF65552 TKS65552:TLB65552 TUO65552:TUX65552 UEK65552:UET65552 UOG65552:UOP65552 UYC65552:UYL65552 VHY65552:VIH65552 VRU65552:VSD65552 WBQ65552:WBZ65552 WLM65552:WLV65552 WVI65552:WVR65552 A131088:J131088 IW131088:JF131088 SS131088:TB131088 ACO131088:ACX131088 AMK131088:AMT131088 AWG131088:AWP131088 BGC131088:BGL131088 BPY131088:BQH131088 BZU131088:CAD131088 CJQ131088:CJZ131088 CTM131088:CTV131088 DDI131088:DDR131088 DNE131088:DNN131088 DXA131088:DXJ131088 EGW131088:EHF131088 EQS131088:ERB131088 FAO131088:FAX131088 FKK131088:FKT131088 FUG131088:FUP131088 GEC131088:GEL131088 GNY131088:GOH131088 GXU131088:GYD131088 HHQ131088:HHZ131088 HRM131088:HRV131088 IBI131088:IBR131088 ILE131088:ILN131088 IVA131088:IVJ131088 JEW131088:JFF131088 JOS131088:JPB131088 JYO131088:JYX131088 KIK131088:KIT131088 KSG131088:KSP131088 LCC131088:LCL131088 LLY131088:LMH131088 LVU131088:LWD131088 MFQ131088:MFZ131088 MPM131088:MPV131088 MZI131088:MZR131088 NJE131088:NJN131088 NTA131088:NTJ131088 OCW131088:ODF131088 OMS131088:ONB131088 OWO131088:OWX131088 PGK131088:PGT131088 PQG131088:PQP131088 QAC131088:QAL131088 QJY131088:QKH131088 QTU131088:QUD131088 RDQ131088:RDZ131088 RNM131088:RNV131088 RXI131088:RXR131088 SHE131088:SHN131088 SRA131088:SRJ131088 TAW131088:TBF131088 TKS131088:TLB131088 TUO131088:TUX131088 UEK131088:UET131088 UOG131088:UOP131088 UYC131088:UYL131088 VHY131088:VIH131088 VRU131088:VSD131088 WBQ131088:WBZ131088 WLM131088:WLV131088 WVI131088:WVR131088 A196624:J196624 IW196624:JF196624 SS196624:TB196624 ACO196624:ACX196624 AMK196624:AMT196624 AWG196624:AWP196624 BGC196624:BGL196624 BPY196624:BQH196624 BZU196624:CAD196624 CJQ196624:CJZ196624 CTM196624:CTV196624 DDI196624:DDR196624 DNE196624:DNN196624 DXA196624:DXJ196624 EGW196624:EHF196624 EQS196624:ERB196624 FAO196624:FAX196624 FKK196624:FKT196624 FUG196624:FUP196624 GEC196624:GEL196624 GNY196624:GOH196624 GXU196624:GYD196624 HHQ196624:HHZ196624 HRM196624:HRV196624 IBI196624:IBR196624 ILE196624:ILN196624 IVA196624:IVJ196624 JEW196624:JFF196624 JOS196624:JPB196624 JYO196624:JYX196624 KIK196624:KIT196624 KSG196624:KSP196624 LCC196624:LCL196624 LLY196624:LMH196624 LVU196624:LWD196624 MFQ196624:MFZ196624 MPM196624:MPV196624 MZI196624:MZR196624 NJE196624:NJN196624 NTA196624:NTJ196624 OCW196624:ODF196624 OMS196624:ONB196624 OWO196624:OWX196624 PGK196624:PGT196624 PQG196624:PQP196624 QAC196624:QAL196624 QJY196624:QKH196624 QTU196624:QUD196624 RDQ196624:RDZ196624 RNM196624:RNV196624 RXI196624:RXR196624 SHE196624:SHN196624 SRA196624:SRJ196624 TAW196624:TBF196624 TKS196624:TLB196624 TUO196624:TUX196624 UEK196624:UET196624 UOG196624:UOP196624 UYC196624:UYL196624 VHY196624:VIH196624 VRU196624:VSD196624 WBQ196624:WBZ196624 WLM196624:WLV196624 WVI196624:WVR196624 A262160:J262160 IW262160:JF262160 SS262160:TB262160 ACO262160:ACX262160 AMK262160:AMT262160 AWG262160:AWP262160 BGC262160:BGL262160 BPY262160:BQH262160 BZU262160:CAD262160 CJQ262160:CJZ262160 CTM262160:CTV262160 DDI262160:DDR262160 DNE262160:DNN262160 DXA262160:DXJ262160 EGW262160:EHF262160 EQS262160:ERB262160 FAO262160:FAX262160 FKK262160:FKT262160 FUG262160:FUP262160 GEC262160:GEL262160 GNY262160:GOH262160 GXU262160:GYD262160 HHQ262160:HHZ262160 HRM262160:HRV262160 IBI262160:IBR262160 ILE262160:ILN262160 IVA262160:IVJ262160 JEW262160:JFF262160 JOS262160:JPB262160 JYO262160:JYX262160 KIK262160:KIT262160 KSG262160:KSP262160 LCC262160:LCL262160 LLY262160:LMH262160 LVU262160:LWD262160 MFQ262160:MFZ262160 MPM262160:MPV262160 MZI262160:MZR262160 NJE262160:NJN262160 NTA262160:NTJ262160 OCW262160:ODF262160 OMS262160:ONB262160 OWO262160:OWX262160 PGK262160:PGT262160 PQG262160:PQP262160 QAC262160:QAL262160 QJY262160:QKH262160 QTU262160:QUD262160 RDQ262160:RDZ262160 RNM262160:RNV262160 RXI262160:RXR262160 SHE262160:SHN262160 SRA262160:SRJ262160 TAW262160:TBF262160 TKS262160:TLB262160 TUO262160:TUX262160 UEK262160:UET262160 UOG262160:UOP262160 UYC262160:UYL262160 VHY262160:VIH262160 VRU262160:VSD262160 WBQ262160:WBZ262160 WLM262160:WLV262160 WVI262160:WVR262160 A327696:J327696 IW327696:JF327696 SS327696:TB327696 ACO327696:ACX327696 AMK327696:AMT327696 AWG327696:AWP327696 BGC327696:BGL327696 BPY327696:BQH327696 BZU327696:CAD327696 CJQ327696:CJZ327696 CTM327696:CTV327696 DDI327696:DDR327696 DNE327696:DNN327696 DXA327696:DXJ327696 EGW327696:EHF327696 EQS327696:ERB327696 FAO327696:FAX327696 FKK327696:FKT327696 FUG327696:FUP327696 GEC327696:GEL327696 GNY327696:GOH327696 GXU327696:GYD327696 HHQ327696:HHZ327696 HRM327696:HRV327696 IBI327696:IBR327696 ILE327696:ILN327696 IVA327696:IVJ327696 JEW327696:JFF327696 JOS327696:JPB327696 JYO327696:JYX327696 KIK327696:KIT327696 KSG327696:KSP327696 LCC327696:LCL327696 LLY327696:LMH327696 LVU327696:LWD327696 MFQ327696:MFZ327696 MPM327696:MPV327696 MZI327696:MZR327696 NJE327696:NJN327696 NTA327696:NTJ327696 OCW327696:ODF327696 OMS327696:ONB327696 OWO327696:OWX327696 PGK327696:PGT327696 PQG327696:PQP327696 QAC327696:QAL327696 QJY327696:QKH327696 QTU327696:QUD327696 RDQ327696:RDZ327696 RNM327696:RNV327696 RXI327696:RXR327696 SHE327696:SHN327696 SRA327696:SRJ327696 TAW327696:TBF327696 TKS327696:TLB327696 TUO327696:TUX327696 UEK327696:UET327696 UOG327696:UOP327696 UYC327696:UYL327696 VHY327696:VIH327696 VRU327696:VSD327696 WBQ327696:WBZ327696 WLM327696:WLV327696 WVI327696:WVR327696 A393232:J393232 IW393232:JF393232 SS393232:TB393232 ACO393232:ACX393232 AMK393232:AMT393232 AWG393232:AWP393232 BGC393232:BGL393232 BPY393232:BQH393232 BZU393232:CAD393232 CJQ393232:CJZ393232 CTM393232:CTV393232 DDI393232:DDR393232 DNE393232:DNN393232 DXA393232:DXJ393232 EGW393232:EHF393232 EQS393232:ERB393232 FAO393232:FAX393232 FKK393232:FKT393232 FUG393232:FUP393232 GEC393232:GEL393232 GNY393232:GOH393232 GXU393232:GYD393232 HHQ393232:HHZ393232 HRM393232:HRV393232 IBI393232:IBR393232 ILE393232:ILN393232 IVA393232:IVJ393232 JEW393232:JFF393232 JOS393232:JPB393232 JYO393232:JYX393232 KIK393232:KIT393232 KSG393232:KSP393232 LCC393232:LCL393232 LLY393232:LMH393232 LVU393232:LWD393232 MFQ393232:MFZ393232 MPM393232:MPV393232 MZI393232:MZR393232 NJE393232:NJN393232 NTA393232:NTJ393232 OCW393232:ODF393232 OMS393232:ONB393232 OWO393232:OWX393232 PGK393232:PGT393232 PQG393232:PQP393232 QAC393232:QAL393232 QJY393232:QKH393232 QTU393232:QUD393232 RDQ393232:RDZ393232 RNM393232:RNV393232 RXI393232:RXR393232 SHE393232:SHN393232 SRA393232:SRJ393232 TAW393232:TBF393232 TKS393232:TLB393232 TUO393232:TUX393232 UEK393232:UET393232 UOG393232:UOP393232 UYC393232:UYL393232 VHY393232:VIH393232 VRU393232:VSD393232 WBQ393232:WBZ393232 WLM393232:WLV393232 WVI393232:WVR393232 A458768:J458768 IW458768:JF458768 SS458768:TB458768 ACO458768:ACX458768 AMK458768:AMT458768 AWG458768:AWP458768 BGC458768:BGL458768 BPY458768:BQH458768 BZU458768:CAD458768 CJQ458768:CJZ458768 CTM458768:CTV458768 DDI458768:DDR458768 DNE458768:DNN458768 DXA458768:DXJ458768 EGW458768:EHF458768 EQS458768:ERB458768 FAO458768:FAX458768 FKK458768:FKT458768 FUG458768:FUP458768 GEC458768:GEL458768 GNY458768:GOH458768 GXU458768:GYD458768 HHQ458768:HHZ458768 HRM458768:HRV458768 IBI458768:IBR458768 ILE458768:ILN458768 IVA458768:IVJ458768 JEW458768:JFF458768 JOS458768:JPB458768 JYO458768:JYX458768 KIK458768:KIT458768 KSG458768:KSP458768 LCC458768:LCL458768 LLY458768:LMH458768 LVU458768:LWD458768 MFQ458768:MFZ458768 MPM458768:MPV458768 MZI458768:MZR458768 NJE458768:NJN458768 NTA458768:NTJ458768 OCW458768:ODF458768 OMS458768:ONB458768 OWO458768:OWX458768 PGK458768:PGT458768 PQG458768:PQP458768 QAC458768:QAL458768 QJY458768:QKH458768 QTU458768:QUD458768 RDQ458768:RDZ458768 RNM458768:RNV458768 RXI458768:RXR458768 SHE458768:SHN458768 SRA458768:SRJ458768 TAW458768:TBF458768 TKS458768:TLB458768 TUO458768:TUX458768 UEK458768:UET458768 UOG458768:UOP458768 UYC458768:UYL458768 VHY458768:VIH458768 VRU458768:VSD458768 WBQ458768:WBZ458768 WLM458768:WLV458768 WVI458768:WVR458768 A524304:J524304 IW524304:JF524304 SS524304:TB524304 ACO524304:ACX524304 AMK524304:AMT524304 AWG524304:AWP524304 BGC524304:BGL524304 BPY524304:BQH524304 BZU524304:CAD524304 CJQ524304:CJZ524304 CTM524304:CTV524304 DDI524304:DDR524304 DNE524304:DNN524304 DXA524304:DXJ524304 EGW524304:EHF524304 EQS524304:ERB524304 FAO524304:FAX524304 FKK524304:FKT524304 FUG524304:FUP524304 GEC524304:GEL524304 GNY524304:GOH524304 GXU524304:GYD524304 HHQ524304:HHZ524304 HRM524304:HRV524304 IBI524304:IBR524304 ILE524304:ILN524304 IVA524304:IVJ524304 JEW524304:JFF524304 JOS524304:JPB524304 JYO524304:JYX524304 KIK524304:KIT524304 KSG524304:KSP524304 LCC524304:LCL524304 LLY524304:LMH524304 LVU524304:LWD524304 MFQ524304:MFZ524304 MPM524304:MPV524304 MZI524304:MZR524304 NJE524304:NJN524304 NTA524304:NTJ524304 OCW524304:ODF524304 OMS524304:ONB524304 OWO524304:OWX524304 PGK524304:PGT524304 PQG524304:PQP524304 QAC524304:QAL524304 QJY524304:QKH524304 QTU524304:QUD524304 RDQ524304:RDZ524304 RNM524304:RNV524304 RXI524304:RXR524304 SHE524304:SHN524304 SRA524304:SRJ524304 TAW524304:TBF524304 TKS524304:TLB524304 TUO524304:TUX524304 UEK524304:UET524304 UOG524304:UOP524304 UYC524304:UYL524304 VHY524304:VIH524304 VRU524304:VSD524304 WBQ524304:WBZ524304 WLM524304:WLV524304 WVI524304:WVR524304 A589840:J589840 IW589840:JF589840 SS589840:TB589840 ACO589840:ACX589840 AMK589840:AMT589840 AWG589840:AWP589840 BGC589840:BGL589840 BPY589840:BQH589840 BZU589840:CAD589840 CJQ589840:CJZ589840 CTM589840:CTV589840 DDI589840:DDR589840 DNE589840:DNN589840 DXA589840:DXJ589840 EGW589840:EHF589840 EQS589840:ERB589840 FAO589840:FAX589840 FKK589840:FKT589840 FUG589840:FUP589840 GEC589840:GEL589840 GNY589840:GOH589840 GXU589840:GYD589840 HHQ589840:HHZ589840 HRM589840:HRV589840 IBI589840:IBR589840 ILE589840:ILN589840 IVA589840:IVJ589840 JEW589840:JFF589840 JOS589840:JPB589840 JYO589840:JYX589840 KIK589840:KIT589840 KSG589840:KSP589840 LCC589840:LCL589840 LLY589840:LMH589840 LVU589840:LWD589840 MFQ589840:MFZ589840 MPM589840:MPV589840 MZI589840:MZR589840 NJE589840:NJN589840 NTA589840:NTJ589840 OCW589840:ODF589840 OMS589840:ONB589840 OWO589840:OWX589840 PGK589840:PGT589840 PQG589840:PQP589840 QAC589840:QAL589840 QJY589840:QKH589840 QTU589840:QUD589840 RDQ589840:RDZ589840 RNM589840:RNV589840 RXI589840:RXR589840 SHE589840:SHN589840 SRA589840:SRJ589840 TAW589840:TBF589840 TKS589840:TLB589840 TUO589840:TUX589840 UEK589840:UET589840 UOG589840:UOP589840 UYC589840:UYL589840 VHY589840:VIH589840 VRU589840:VSD589840 WBQ589840:WBZ589840 WLM589840:WLV589840 WVI589840:WVR589840 A655376:J655376 IW655376:JF655376 SS655376:TB655376 ACO655376:ACX655376 AMK655376:AMT655376 AWG655376:AWP655376 BGC655376:BGL655376 BPY655376:BQH655376 BZU655376:CAD655376 CJQ655376:CJZ655376 CTM655376:CTV655376 DDI655376:DDR655376 DNE655376:DNN655376 DXA655376:DXJ655376 EGW655376:EHF655376 EQS655376:ERB655376 FAO655376:FAX655376 FKK655376:FKT655376 FUG655376:FUP655376 GEC655376:GEL655376 GNY655376:GOH655376 GXU655376:GYD655376 HHQ655376:HHZ655376 HRM655376:HRV655376 IBI655376:IBR655376 ILE655376:ILN655376 IVA655376:IVJ655376 JEW655376:JFF655376 JOS655376:JPB655376 JYO655376:JYX655376 KIK655376:KIT655376 KSG655376:KSP655376 LCC655376:LCL655376 LLY655376:LMH655376 LVU655376:LWD655376 MFQ655376:MFZ655376 MPM655376:MPV655376 MZI655376:MZR655376 NJE655376:NJN655376 NTA655376:NTJ655376 OCW655376:ODF655376 OMS655376:ONB655376 OWO655376:OWX655376 PGK655376:PGT655376 PQG655376:PQP655376 QAC655376:QAL655376 QJY655376:QKH655376 QTU655376:QUD655376 RDQ655376:RDZ655376 RNM655376:RNV655376 RXI655376:RXR655376 SHE655376:SHN655376 SRA655376:SRJ655376 TAW655376:TBF655376 TKS655376:TLB655376 TUO655376:TUX655376 UEK655376:UET655376 UOG655376:UOP655376 UYC655376:UYL655376 VHY655376:VIH655376 VRU655376:VSD655376 WBQ655376:WBZ655376 WLM655376:WLV655376 WVI655376:WVR655376 A720912:J720912 IW720912:JF720912 SS720912:TB720912 ACO720912:ACX720912 AMK720912:AMT720912 AWG720912:AWP720912 BGC720912:BGL720912 BPY720912:BQH720912 BZU720912:CAD720912 CJQ720912:CJZ720912 CTM720912:CTV720912 DDI720912:DDR720912 DNE720912:DNN720912 DXA720912:DXJ720912 EGW720912:EHF720912 EQS720912:ERB720912 FAO720912:FAX720912 FKK720912:FKT720912 FUG720912:FUP720912 GEC720912:GEL720912 GNY720912:GOH720912 GXU720912:GYD720912 HHQ720912:HHZ720912 HRM720912:HRV720912 IBI720912:IBR720912 ILE720912:ILN720912 IVA720912:IVJ720912 JEW720912:JFF720912 JOS720912:JPB720912 JYO720912:JYX720912 KIK720912:KIT720912 KSG720912:KSP720912 LCC720912:LCL720912 LLY720912:LMH720912 LVU720912:LWD720912 MFQ720912:MFZ720912 MPM720912:MPV720912 MZI720912:MZR720912 NJE720912:NJN720912 NTA720912:NTJ720912 OCW720912:ODF720912 OMS720912:ONB720912 OWO720912:OWX720912 PGK720912:PGT720912 PQG720912:PQP720912 QAC720912:QAL720912 QJY720912:QKH720912 QTU720912:QUD720912 RDQ720912:RDZ720912 RNM720912:RNV720912 RXI720912:RXR720912 SHE720912:SHN720912 SRA720912:SRJ720912 TAW720912:TBF720912 TKS720912:TLB720912 TUO720912:TUX720912 UEK720912:UET720912 UOG720912:UOP720912 UYC720912:UYL720912 VHY720912:VIH720912 VRU720912:VSD720912 WBQ720912:WBZ720912 WLM720912:WLV720912 WVI720912:WVR720912 A786448:J786448 IW786448:JF786448 SS786448:TB786448 ACO786448:ACX786448 AMK786448:AMT786448 AWG786448:AWP786448 BGC786448:BGL786448 BPY786448:BQH786448 BZU786448:CAD786448 CJQ786448:CJZ786448 CTM786448:CTV786448 DDI786448:DDR786448 DNE786448:DNN786448 DXA786448:DXJ786448 EGW786448:EHF786448 EQS786448:ERB786448 FAO786448:FAX786448 FKK786448:FKT786448 FUG786448:FUP786448 GEC786448:GEL786448 GNY786448:GOH786448 GXU786448:GYD786448 HHQ786448:HHZ786448 HRM786448:HRV786448 IBI786448:IBR786448 ILE786448:ILN786448 IVA786448:IVJ786448 JEW786448:JFF786448 JOS786448:JPB786448 JYO786448:JYX786448 KIK786448:KIT786448 KSG786448:KSP786448 LCC786448:LCL786448 LLY786448:LMH786448 LVU786448:LWD786448 MFQ786448:MFZ786448 MPM786448:MPV786448 MZI786448:MZR786448 NJE786448:NJN786448 NTA786448:NTJ786448 OCW786448:ODF786448 OMS786448:ONB786448 OWO786448:OWX786448 PGK786448:PGT786448 PQG786448:PQP786448 QAC786448:QAL786448 QJY786448:QKH786448 QTU786448:QUD786448 RDQ786448:RDZ786448 RNM786448:RNV786448 RXI786448:RXR786448 SHE786448:SHN786448 SRA786448:SRJ786448 TAW786448:TBF786448 TKS786448:TLB786448 TUO786448:TUX786448 UEK786448:UET786448 UOG786448:UOP786448 UYC786448:UYL786448 VHY786448:VIH786448 VRU786448:VSD786448 WBQ786448:WBZ786448 WLM786448:WLV786448 WVI786448:WVR786448 A851984:J851984 IW851984:JF851984 SS851984:TB851984 ACO851984:ACX851984 AMK851984:AMT851984 AWG851984:AWP851984 BGC851984:BGL851984 BPY851984:BQH851984 BZU851984:CAD851984 CJQ851984:CJZ851984 CTM851984:CTV851984 DDI851984:DDR851984 DNE851984:DNN851984 DXA851984:DXJ851984 EGW851984:EHF851984 EQS851984:ERB851984 FAO851984:FAX851984 FKK851984:FKT851984 FUG851984:FUP851984 GEC851984:GEL851984 GNY851984:GOH851984 GXU851984:GYD851984 HHQ851984:HHZ851984 HRM851984:HRV851984 IBI851984:IBR851984 ILE851984:ILN851984 IVA851984:IVJ851984 JEW851984:JFF851984 JOS851984:JPB851984 JYO851984:JYX851984 KIK851984:KIT851984 KSG851984:KSP851984 LCC851984:LCL851984 LLY851984:LMH851984 LVU851984:LWD851984 MFQ851984:MFZ851984 MPM851984:MPV851984 MZI851984:MZR851984 NJE851984:NJN851984 NTA851984:NTJ851984 OCW851984:ODF851984 OMS851984:ONB851984 OWO851984:OWX851984 PGK851984:PGT851984 PQG851984:PQP851984 QAC851984:QAL851984 QJY851984:QKH851984 QTU851984:QUD851984 RDQ851984:RDZ851984 RNM851984:RNV851984 RXI851984:RXR851984 SHE851984:SHN851984 SRA851984:SRJ851984 TAW851984:TBF851984 TKS851984:TLB851984 TUO851984:TUX851984 UEK851984:UET851984 UOG851984:UOP851984 UYC851984:UYL851984 VHY851984:VIH851984 VRU851984:VSD851984 WBQ851984:WBZ851984 WLM851984:WLV851984 WVI851984:WVR851984 A917520:J917520 IW917520:JF917520 SS917520:TB917520 ACO917520:ACX917520 AMK917520:AMT917520 AWG917520:AWP917520 BGC917520:BGL917520 BPY917520:BQH917520 BZU917520:CAD917520 CJQ917520:CJZ917520 CTM917520:CTV917520 DDI917520:DDR917520 DNE917520:DNN917520 DXA917520:DXJ917520 EGW917520:EHF917520 EQS917520:ERB917520 FAO917520:FAX917520 FKK917520:FKT917520 FUG917520:FUP917520 GEC917520:GEL917520 GNY917520:GOH917520 GXU917520:GYD917520 HHQ917520:HHZ917520 HRM917520:HRV917520 IBI917520:IBR917520 ILE917520:ILN917520 IVA917520:IVJ917520 JEW917520:JFF917520 JOS917520:JPB917520 JYO917520:JYX917520 KIK917520:KIT917520 KSG917520:KSP917520 LCC917520:LCL917520 LLY917520:LMH917520 LVU917520:LWD917520 MFQ917520:MFZ917520 MPM917520:MPV917520 MZI917520:MZR917520 NJE917520:NJN917520 NTA917520:NTJ917520 OCW917520:ODF917520 OMS917520:ONB917520 OWO917520:OWX917520 PGK917520:PGT917520 PQG917520:PQP917520 QAC917520:QAL917520 QJY917520:QKH917520 QTU917520:QUD917520 RDQ917520:RDZ917520 RNM917520:RNV917520 RXI917520:RXR917520 SHE917520:SHN917520 SRA917520:SRJ917520 TAW917520:TBF917520 TKS917520:TLB917520 TUO917520:TUX917520 UEK917520:UET917520 UOG917520:UOP917520 UYC917520:UYL917520 VHY917520:VIH917520 VRU917520:VSD917520 WBQ917520:WBZ917520 WLM917520:WLV917520 WVI917520:WVR917520 A983056:J983056 IW983056:JF983056 SS983056:TB983056 ACO983056:ACX983056 AMK983056:AMT983056 AWG983056:AWP983056 BGC983056:BGL983056 BPY983056:BQH983056 BZU983056:CAD983056 CJQ983056:CJZ983056 CTM983056:CTV983056 DDI983056:DDR983056 DNE983056:DNN983056 DXA983056:DXJ983056 EGW983056:EHF983056 EQS983056:ERB983056 FAO983056:FAX983056 FKK983056:FKT983056 FUG983056:FUP983056 GEC983056:GEL983056 GNY983056:GOH983056 GXU983056:GYD983056 HHQ983056:HHZ983056 HRM983056:HRV983056 IBI983056:IBR983056 ILE983056:ILN983056 IVA983056:IVJ983056 JEW983056:JFF983056 JOS983056:JPB983056 JYO983056:JYX983056 KIK983056:KIT983056 KSG983056:KSP983056 LCC983056:LCL983056 LLY983056:LMH983056 LVU983056:LWD983056 MFQ983056:MFZ983056 MPM983056:MPV983056 MZI983056:MZR983056 NJE983056:NJN983056 NTA983056:NTJ983056 OCW983056:ODF983056 OMS983056:ONB983056 OWO983056:OWX983056 PGK983056:PGT983056 PQG983056:PQP983056 QAC983056:QAL983056 QJY983056:QKH983056 QTU983056:QUD983056 RDQ983056:RDZ983056 RNM983056:RNV983056 RXI983056:RXR983056 SHE983056:SHN983056 SRA983056:SRJ983056 TAW983056:TBF983056 TKS983056:TLB983056 TUO983056:TUX983056 UEK983056:UET983056 UOG983056:UOP983056 UYC983056:UYL983056 VHY983056:VIH983056 VRU983056:VSD983056 WBQ983056:WBZ983056 WLM983056:WLV983056 WVI983056:WVR983056 WVI17:WVR17 WLM17:WLV17 WBQ17:WBZ17 VRU17:VSD17 VHY17:VIH17 UYC17:UYL17 UOG17:UOP17 UEK17:UET17 TUO17:TUX17 TKS17:TLB17 TAW17:TBF17 SRA17:SRJ17 SHE17:SHN17 RXI17:RXR17 RNM17:RNV17 RDQ17:RDZ17 QTU17:QUD17 QJY17:QKH17 QAC17:QAL17 PQG17:PQP17 PGK17:PGT17 OWO17:OWX17 OMS17:ONB17 OCW17:ODF17 NTA17:NTJ17 NJE17:NJN17 MZI17:MZR17 MPM17:MPV17 MFQ17:MFZ17 LVU17:LWD17 LLY17:LMH17 LCC17:LCL17 KSG17:KSP17 KIK17:KIT17 JYO17:JYX17 JOS17:JPB17 JEW17:JFF17 IVA17:IVJ17 ILE17:ILN17 IBI17:IBR17 HRM17:HRV17 HHQ17:HHZ17 GXU17:GYD17 GNY17:GOH17 GEC17:GEL17 FUG17:FUP17 FKK17:FKT17 FAO17:FAX17 EQS17:ERB17 EGW17:EHF17 DXA17:DXJ17 DNE17:DNN17 DDI17:DDR17 CTM17:CTV17 CJQ17:CJZ17 BZU17:CAD17 BPY17:BQH17 BGC17:BGL17 AWG17:AWP17 AMK17:AMT17 ACO17:ACX17 SS17:TB17 IW17:JF17 A17:J17">
      <formula1>BDI.TipoObra</formula1>
      <formula2>0</formula2>
    </dataValidation>
  </dataValidations>
  <pageMargins left="0.511811024" right="0.511811024" top="0.78740157499999996" bottom="0.78740157499999996" header="0.31496062000000002" footer="0.31496062000000002"/>
  <pageSetup paperSize="9" orientation="portrait" verticalDpi="300" r:id="rId1"/>
</worksheet>
</file>

<file path=xl/worksheets/sheet2.xml><?xml version="1.0" encoding="utf-8"?>
<worksheet xmlns="http://schemas.openxmlformats.org/spreadsheetml/2006/main" xmlns:r="http://schemas.openxmlformats.org/officeDocument/2006/relationships">
  <sheetPr>
    <pageSetUpPr fitToPage="1"/>
  </sheetPr>
  <dimension ref="A1:X219"/>
  <sheetViews>
    <sheetView showGridLines="0" tabSelected="1" view="pageBreakPreview" zoomScaleNormal="80" zoomScaleSheetLayoutView="100" workbookViewId="0">
      <selection activeCell="K208" sqref="K208"/>
    </sheetView>
  </sheetViews>
  <sheetFormatPr defaultColWidth="9" defaultRowHeight="18.75" customHeight="1" outlineLevelRow="1"/>
  <cols>
    <col min="1" max="2" width="1.375" style="8" customWidth="1"/>
    <col min="3" max="3" width="8.625" style="27" customWidth="1"/>
    <col min="4" max="4" width="13.375" style="27" customWidth="1"/>
    <col min="5" max="5" width="12.625" style="27" customWidth="1"/>
    <col min="6" max="6" width="72.25" style="13" customWidth="1"/>
    <col min="7" max="7" width="6.625" style="8" customWidth="1"/>
    <col min="8" max="8" width="11.5" style="28" customWidth="1"/>
    <col min="9" max="9" width="13.75" style="11" customWidth="1"/>
    <col min="10" max="10" width="16.625" style="2" customWidth="1"/>
    <col min="11" max="11" width="15.625" style="2" customWidth="1"/>
    <col min="12" max="12" width="10.375" style="2" customWidth="1"/>
    <col min="13" max="15" width="12.75" style="2" hidden="1" customWidth="1"/>
    <col min="16" max="16" width="15.75" style="2" hidden="1" customWidth="1"/>
    <col min="17" max="17" width="14.625" style="2" hidden="1" customWidth="1"/>
    <col min="18" max="18" width="12.875" style="2" hidden="1" customWidth="1"/>
    <col min="19" max="19" width="0" style="2" hidden="1" customWidth="1"/>
    <col min="20" max="20" width="12" style="2" hidden="1" customWidth="1"/>
    <col min="21" max="22" width="0" style="2" hidden="1" customWidth="1"/>
    <col min="23" max="23" width="9" style="2"/>
    <col min="24" max="24" width="9.875" style="2" bestFit="1" customWidth="1"/>
    <col min="25" max="25" width="9" style="2"/>
    <col min="26" max="26" width="13.75" style="2" customWidth="1"/>
    <col min="27" max="27" width="16" style="2" customWidth="1"/>
    <col min="28" max="16384" width="9" style="2"/>
  </cols>
  <sheetData>
    <row r="1" spans="1:22" ht="15" customHeight="1">
      <c r="A1" s="1"/>
      <c r="B1" s="76"/>
      <c r="C1" s="425" t="s">
        <v>0</v>
      </c>
      <c r="D1" s="425"/>
      <c r="E1" s="425"/>
      <c r="F1" s="425"/>
      <c r="G1" s="425"/>
      <c r="H1" s="425"/>
      <c r="I1" s="425"/>
      <c r="J1" s="425"/>
      <c r="K1" s="426"/>
    </row>
    <row r="2" spans="1:22" ht="12.75" customHeight="1">
      <c r="A2" s="3"/>
      <c r="B2" s="7"/>
      <c r="C2" s="427"/>
      <c r="D2" s="427"/>
      <c r="E2" s="427"/>
      <c r="F2" s="427"/>
      <c r="G2" s="427"/>
      <c r="H2" s="427"/>
      <c r="I2" s="427"/>
      <c r="J2" s="427"/>
      <c r="K2" s="428"/>
    </row>
    <row r="3" spans="1:22" ht="6.75" customHeight="1" thickBot="1">
      <c r="A3" s="3"/>
      <c r="B3" s="7"/>
      <c r="C3" s="429"/>
      <c r="D3" s="429"/>
      <c r="E3" s="429"/>
      <c r="F3" s="429"/>
      <c r="G3" s="429"/>
      <c r="H3" s="429"/>
      <c r="I3" s="429"/>
      <c r="J3" s="429"/>
      <c r="K3" s="430"/>
    </row>
    <row r="4" spans="1:22" ht="18" customHeight="1">
      <c r="A4" s="4"/>
      <c r="B4" s="4"/>
      <c r="C4" s="6" t="s">
        <v>223</v>
      </c>
      <c r="D4" s="62"/>
      <c r="E4" s="62"/>
      <c r="F4" s="64"/>
      <c r="G4" s="431" t="s">
        <v>224</v>
      </c>
      <c r="H4" s="431"/>
      <c r="I4" s="431"/>
      <c r="J4" s="431"/>
      <c r="K4" s="431"/>
    </row>
    <row r="5" spans="1:22" ht="18.75" hidden="1" customHeight="1">
      <c r="A5" s="5"/>
      <c r="B5" s="5"/>
      <c r="C5" s="103"/>
      <c r="D5" s="63"/>
      <c r="E5" s="63"/>
      <c r="F5" s="68"/>
      <c r="G5" s="104"/>
      <c r="I5" s="105"/>
      <c r="J5" s="7"/>
      <c r="K5" s="7"/>
    </row>
    <row r="6" spans="1:22" ht="18.75" customHeight="1">
      <c r="C6" s="6" t="s">
        <v>1042</v>
      </c>
      <c r="D6" s="63"/>
      <c r="E6" s="63"/>
      <c r="F6" s="68"/>
      <c r="G6" s="104"/>
      <c r="H6" s="106" t="s">
        <v>1</v>
      </c>
      <c r="I6" s="107"/>
      <c r="J6" s="108" t="s">
        <v>2</v>
      </c>
      <c r="K6" s="9">
        <f>bdi!J29</f>
        <v>0.26005789714285732</v>
      </c>
    </row>
    <row r="7" spans="1:22" ht="18.75" customHeight="1">
      <c r="A7" s="10"/>
      <c r="B7" s="10"/>
      <c r="C7" s="432" t="s">
        <v>58</v>
      </c>
      <c r="D7" s="432"/>
      <c r="E7" s="432"/>
      <c r="F7" s="432"/>
      <c r="G7" s="432"/>
      <c r="H7" s="432"/>
      <c r="I7" s="432"/>
      <c r="J7" s="432"/>
      <c r="K7" s="432"/>
    </row>
    <row r="8" spans="1:22" ht="21.75" customHeight="1">
      <c r="A8" s="2"/>
      <c r="B8" s="2"/>
      <c r="C8" s="54" t="s">
        <v>3</v>
      </c>
      <c r="D8" s="54" t="s">
        <v>4</v>
      </c>
      <c r="E8" s="54" t="s">
        <v>5</v>
      </c>
      <c r="F8" s="54" t="s">
        <v>6</v>
      </c>
      <c r="G8" s="55" t="s">
        <v>7</v>
      </c>
      <c r="H8" s="56" t="s">
        <v>8</v>
      </c>
      <c r="I8" s="57" t="s">
        <v>9</v>
      </c>
      <c r="J8" s="57" t="s">
        <v>10</v>
      </c>
      <c r="K8" s="58" t="s">
        <v>11</v>
      </c>
      <c r="P8" s="11">
        <f>SUM(P9:P9)/2</f>
        <v>0</v>
      </c>
      <c r="Q8" s="11">
        <f>SUM(Q9:Q9)/2</f>
        <v>0</v>
      </c>
      <c r="R8" s="11"/>
      <c r="S8" s="11"/>
      <c r="T8" s="11" t="e">
        <f>SUM(#REF!)</f>
        <v>#REF!</v>
      </c>
      <c r="V8" s="12" t="e">
        <f>Q8-T8</f>
        <v>#REF!</v>
      </c>
    </row>
    <row r="9" spans="1:22" ht="6" customHeight="1">
      <c r="C9" s="8"/>
      <c r="D9" s="8"/>
      <c r="E9" s="8"/>
      <c r="H9" s="14"/>
      <c r="I9" s="15"/>
    </row>
    <row r="10" spans="1:22" ht="6.75" customHeight="1">
      <c r="C10" s="16"/>
      <c r="D10" s="16"/>
      <c r="E10" s="16"/>
      <c r="F10" s="17"/>
      <c r="G10" s="16"/>
      <c r="H10" s="53"/>
      <c r="I10" s="19"/>
      <c r="J10" s="24"/>
      <c r="K10" s="19"/>
      <c r="T10" s="20">
        <f t="shared" ref="T10:T203" si="0">Q10</f>
        <v>0</v>
      </c>
    </row>
    <row r="11" spans="1:22" ht="18.75" customHeight="1" outlineLevel="1">
      <c r="C11" s="179" t="s">
        <v>65</v>
      </c>
      <c r="D11" s="179"/>
      <c r="E11" s="179"/>
      <c r="F11" s="180" t="s">
        <v>76</v>
      </c>
      <c r="G11" s="180"/>
      <c r="H11" s="181"/>
      <c r="I11" s="181"/>
      <c r="J11" s="180"/>
      <c r="K11" s="181"/>
      <c r="P11" s="25"/>
      <c r="Q11" s="25"/>
      <c r="R11" s="26"/>
      <c r="T11" s="20"/>
    </row>
    <row r="12" spans="1:22" ht="48" customHeight="1">
      <c r="C12" s="179" t="s">
        <v>56</v>
      </c>
      <c r="D12" s="111">
        <v>92009</v>
      </c>
      <c r="E12" s="23" t="s">
        <v>12</v>
      </c>
      <c r="F12" s="22" t="s">
        <v>78</v>
      </c>
      <c r="G12" s="23" t="s">
        <v>77</v>
      </c>
      <c r="H12" s="18">
        <f>Cálculo!J11</f>
        <v>6</v>
      </c>
      <c r="I12" s="18">
        <v>54.47</v>
      </c>
      <c r="J12" s="19">
        <f t="shared" ref="J12:J75" si="1">ROUND(I12*(1+$K$6),2)</f>
        <v>68.64</v>
      </c>
      <c r="K12" s="19">
        <f>ROUND(J12*H12,2)</f>
        <v>411.84</v>
      </c>
    </row>
    <row r="13" spans="1:22" ht="45.75" customHeight="1">
      <c r="C13" s="179" t="s">
        <v>57</v>
      </c>
      <c r="D13" s="111">
        <v>91997</v>
      </c>
      <c r="E13" s="23" t="s">
        <v>12</v>
      </c>
      <c r="F13" s="22" t="s">
        <v>79</v>
      </c>
      <c r="G13" s="23" t="s">
        <v>77</v>
      </c>
      <c r="H13" s="18">
        <f>Cálculo!J12</f>
        <v>13</v>
      </c>
      <c r="I13" s="18">
        <v>39.049999999999997</v>
      </c>
      <c r="J13" s="19">
        <f t="shared" si="1"/>
        <v>49.21</v>
      </c>
      <c r="K13" s="19">
        <f t="shared" ref="K13:K34" si="2">ROUND(J13*H13,2)</f>
        <v>639.73</v>
      </c>
    </row>
    <row r="14" spans="1:22" ht="38.25">
      <c r="A14" s="342"/>
      <c r="B14" s="343"/>
      <c r="C14" s="341" t="s">
        <v>70</v>
      </c>
      <c r="D14" s="23">
        <v>91991</v>
      </c>
      <c r="E14" s="23" t="s">
        <v>12</v>
      </c>
      <c r="F14" s="22" t="s">
        <v>80</v>
      </c>
      <c r="G14" s="23" t="s">
        <v>77</v>
      </c>
      <c r="H14" s="18">
        <f>Cálculo!J13</f>
        <v>6</v>
      </c>
      <c r="I14" s="18">
        <v>38.67</v>
      </c>
      <c r="J14" s="19">
        <f t="shared" si="1"/>
        <v>48.73</v>
      </c>
      <c r="K14" s="19">
        <f t="shared" si="2"/>
        <v>292.38</v>
      </c>
    </row>
    <row r="15" spans="1:22" ht="45" customHeight="1">
      <c r="A15" s="342"/>
      <c r="B15" s="343"/>
      <c r="C15" s="341" t="s">
        <v>71</v>
      </c>
      <c r="D15" s="23">
        <v>91996</v>
      </c>
      <c r="E15" s="23" t="s">
        <v>12</v>
      </c>
      <c r="F15" s="22" t="s">
        <v>83</v>
      </c>
      <c r="G15" s="23" t="s">
        <v>77</v>
      </c>
      <c r="H15" s="18">
        <f>Cálculo!J14</f>
        <v>30</v>
      </c>
      <c r="I15" s="18">
        <v>36.979999999999997</v>
      </c>
      <c r="J15" s="19">
        <f t="shared" si="1"/>
        <v>46.6</v>
      </c>
      <c r="K15" s="19">
        <f t="shared" si="2"/>
        <v>1398</v>
      </c>
    </row>
    <row r="16" spans="1:22" ht="43.5" customHeight="1">
      <c r="C16" s="179" t="s">
        <v>72</v>
      </c>
      <c r="D16" s="23">
        <v>92000</v>
      </c>
      <c r="E16" s="23" t="s">
        <v>12</v>
      </c>
      <c r="F16" s="22" t="s">
        <v>85</v>
      </c>
      <c r="G16" s="23" t="s">
        <v>77</v>
      </c>
      <c r="H16" s="18">
        <f>Cálculo!J15</f>
        <v>22</v>
      </c>
      <c r="I16" s="18">
        <v>32.700000000000003</v>
      </c>
      <c r="J16" s="19">
        <f t="shared" si="1"/>
        <v>41.2</v>
      </c>
      <c r="K16" s="19">
        <f t="shared" si="2"/>
        <v>906.4</v>
      </c>
    </row>
    <row r="17" spans="3:11" ht="38.25">
      <c r="C17" s="179" t="s">
        <v>73</v>
      </c>
      <c r="D17" s="109">
        <v>92023</v>
      </c>
      <c r="E17" s="23" t="s">
        <v>12</v>
      </c>
      <c r="F17" s="22" t="s">
        <v>87</v>
      </c>
      <c r="G17" s="23" t="s">
        <v>77</v>
      </c>
      <c r="H17" s="18">
        <f>Cálculo!J16</f>
        <v>12</v>
      </c>
      <c r="I17" s="18">
        <v>53.15</v>
      </c>
      <c r="J17" s="19">
        <f t="shared" si="1"/>
        <v>66.97</v>
      </c>
      <c r="K17" s="19">
        <f t="shared" si="2"/>
        <v>803.64</v>
      </c>
    </row>
    <row r="18" spans="3:11" ht="51">
      <c r="C18" s="179" t="s">
        <v>90</v>
      </c>
      <c r="D18" s="111">
        <v>91955</v>
      </c>
      <c r="E18" s="23" t="s">
        <v>12</v>
      </c>
      <c r="F18" s="22" t="s">
        <v>107</v>
      </c>
      <c r="G18" s="23" t="s">
        <v>77</v>
      </c>
      <c r="H18" s="18">
        <f>Cálculo!J17</f>
        <v>2</v>
      </c>
      <c r="I18" s="18">
        <v>38.049999999999997</v>
      </c>
      <c r="J18" s="19">
        <f t="shared" si="1"/>
        <v>47.95</v>
      </c>
      <c r="K18" s="19">
        <f t="shared" si="2"/>
        <v>95.9</v>
      </c>
    </row>
    <row r="19" spans="3:11" ht="63" customHeight="1">
      <c r="C19" s="179" t="s">
        <v>91</v>
      </c>
      <c r="D19" s="111">
        <v>98307</v>
      </c>
      <c r="E19" s="23" t="s">
        <v>12</v>
      </c>
      <c r="F19" s="22" t="s">
        <v>102</v>
      </c>
      <c r="G19" s="23" t="s">
        <v>77</v>
      </c>
      <c r="H19" s="18">
        <f>Cálculo!J18</f>
        <v>18</v>
      </c>
      <c r="I19" s="18">
        <v>45.62</v>
      </c>
      <c r="J19" s="19">
        <f t="shared" si="1"/>
        <v>57.48</v>
      </c>
      <c r="K19" s="19">
        <f t="shared" si="2"/>
        <v>1034.6400000000001</v>
      </c>
    </row>
    <row r="20" spans="3:11" ht="63" customHeight="1">
      <c r="C20" s="179" t="s">
        <v>92</v>
      </c>
      <c r="D20" s="109">
        <v>98308</v>
      </c>
      <c r="E20" s="23" t="s">
        <v>12</v>
      </c>
      <c r="F20" s="22" t="s">
        <v>103</v>
      </c>
      <c r="G20" s="23" t="s">
        <v>77</v>
      </c>
      <c r="H20" s="18">
        <f>Cálculo!J19</f>
        <v>18</v>
      </c>
      <c r="I20" s="18">
        <v>30.95</v>
      </c>
      <c r="J20" s="19">
        <f t="shared" si="1"/>
        <v>39</v>
      </c>
      <c r="K20" s="19">
        <f t="shared" si="2"/>
        <v>702</v>
      </c>
    </row>
    <row r="21" spans="3:11" ht="63" customHeight="1">
      <c r="C21" s="179" t="s">
        <v>93</v>
      </c>
      <c r="D21" s="111">
        <v>91853</v>
      </c>
      <c r="E21" s="23" t="s">
        <v>12</v>
      </c>
      <c r="F21" s="22" t="s">
        <v>104</v>
      </c>
      <c r="G21" s="23" t="s">
        <v>165</v>
      </c>
      <c r="H21" s="18">
        <f>Cálculo!J20</f>
        <v>651.62</v>
      </c>
      <c r="I21" s="18">
        <v>10.51</v>
      </c>
      <c r="J21" s="19">
        <f t="shared" si="1"/>
        <v>13.24</v>
      </c>
      <c r="K21" s="19">
        <f>ROUND(J21*H21,2)</f>
        <v>8627.4500000000007</v>
      </c>
    </row>
    <row r="22" spans="3:11" ht="252.75" customHeight="1">
      <c r="C22" s="179" t="s">
        <v>94</v>
      </c>
      <c r="D22" s="272" t="s">
        <v>345</v>
      </c>
      <c r="E22" s="23" t="s">
        <v>126</v>
      </c>
      <c r="F22" s="112" t="s">
        <v>759</v>
      </c>
      <c r="G22" s="23" t="s">
        <v>173</v>
      </c>
      <c r="H22" s="18">
        <f>Cálculo!J21</f>
        <v>3</v>
      </c>
      <c r="I22" s="18">
        <v>111.94</v>
      </c>
      <c r="J22" s="19">
        <f t="shared" si="1"/>
        <v>141.05000000000001</v>
      </c>
      <c r="K22" s="19">
        <f>ROUND(J22*H22,2)</f>
        <v>423.15</v>
      </c>
    </row>
    <row r="23" spans="3:11" ht="63" customHeight="1">
      <c r="C23" s="179" t="s">
        <v>95</v>
      </c>
      <c r="D23" s="109">
        <v>93010</v>
      </c>
      <c r="E23" s="23" t="s">
        <v>12</v>
      </c>
      <c r="F23" s="22" t="s">
        <v>235</v>
      </c>
      <c r="G23" s="23" t="s">
        <v>61</v>
      </c>
      <c r="H23" s="18">
        <f>Cálculo!J22</f>
        <v>15</v>
      </c>
      <c r="I23" s="18">
        <v>17.43</v>
      </c>
      <c r="J23" s="19">
        <f t="shared" si="1"/>
        <v>21.96</v>
      </c>
      <c r="K23" s="19">
        <f t="shared" si="2"/>
        <v>329.4</v>
      </c>
    </row>
    <row r="24" spans="3:11" ht="63" customHeight="1">
      <c r="C24" s="179" t="s">
        <v>96</v>
      </c>
      <c r="D24" s="111">
        <v>91924</v>
      </c>
      <c r="E24" s="23" t="s">
        <v>12</v>
      </c>
      <c r="F24" s="22" t="s">
        <v>105</v>
      </c>
      <c r="G24" s="23" t="s">
        <v>61</v>
      </c>
      <c r="H24" s="18">
        <f>Cálculo!J23</f>
        <v>246.9</v>
      </c>
      <c r="I24" s="18">
        <v>3.09</v>
      </c>
      <c r="J24" s="19">
        <f t="shared" si="1"/>
        <v>3.89</v>
      </c>
      <c r="K24" s="19">
        <f t="shared" si="2"/>
        <v>960.44</v>
      </c>
    </row>
    <row r="25" spans="3:11" ht="63" customHeight="1">
      <c r="C25" s="179" t="s">
        <v>97</v>
      </c>
      <c r="D25" s="109">
        <v>91926</v>
      </c>
      <c r="E25" s="23" t="s">
        <v>12</v>
      </c>
      <c r="F25" s="22" t="s">
        <v>106</v>
      </c>
      <c r="G25" s="23" t="s">
        <v>165</v>
      </c>
      <c r="H25" s="18">
        <f>Cálculo!J24</f>
        <v>1226.4000000000001</v>
      </c>
      <c r="I25" s="18">
        <v>4.47</v>
      </c>
      <c r="J25" s="19">
        <f t="shared" si="1"/>
        <v>5.63</v>
      </c>
      <c r="K25" s="19">
        <f t="shared" si="2"/>
        <v>6904.63</v>
      </c>
    </row>
    <row r="26" spans="3:11" ht="63" customHeight="1">
      <c r="C26" s="179" t="s">
        <v>98</v>
      </c>
      <c r="D26" s="111">
        <v>91929</v>
      </c>
      <c r="E26" s="23" t="s">
        <v>12</v>
      </c>
      <c r="F26" s="22" t="s">
        <v>110</v>
      </c>
      <c r="G26" s="23" t="s">
        <v>165</v>
      </c>
      <c r="H26" s="18">
        <f>Cálculo!J25</f>
        <v>108</v>
      </c>
      <c r="I26" s="18">
        <v>7.36</v>
      </c>
      <c r="J26" s="19">
        <f t="shared" si="1"/>
        <v>9.27</v>
      </c>
      <c r="K26" s="19">
        <f t="shared" si="2"/>
        <v>1001.16</v>
      </c>
    </row>
    <row r="27" spans="3:11" ht="63" customHeight="1">
      <c r="C27" s="179" t="s">
        <v>99</v>
      </c>
      <c r="D27" s="111">
        <v>91930</v>
      </c>
      <c r="E27" s="23" t="s">
        <v>12</v>
      </c>
      <c r="F27" s="22" t="s">
        <v>238</v>
      </c>
      <c r="G27" s="23" t="s">
        <v>165</v>
      </c>
      <c r="H27" s="18">
        <f>Cálculo!J26</f>
        <v>210</v>
      </c>
      <c r="I27" s="18">
        <v>9.61</v>
      </c>
      <c r="J27" s="19">
        <f t="shared" si="1"/>
        <v>12.11</v>
      </c>
      <c r="K27" s="19">
        <f t="shared" si="2"/>
        <v>2543.1</v>
      </c>
    </row>
    <row r="28" spans="3:11" ht="63" customHeight="1">
      <c r="C28" s="179" t="s">
        <v>100</v>
      </c>
      <c r="D28" s="23">
        <v>101568</v>
      </c>
      <c r="E28" s="23" t="s">
        <v>12</v>
      </c>
      <c r="F28" s="22" t="s">
        <v>111</v>
      </c>
      <c r="G28" s="23" t="s">
        <v>165</v>
      </c>
      <c r="H28" s="18">
        <f>Cálculo!J27</f>
        <v>70.400000000000006</v>
      </c>
      <c r="I28" s="18">
        <v>124.98</v>
      </c>
      <c r="J28" s="19">
        <f t="shared" si="1"/>
        <v>157.47999999999999</v>
      </c>
      <c r="K28" s="19">
        <f t="shared" si="2"/>
        <v>11086.59</v>
      </c>
    </row>
    <row r="29" spans="3:11" ht="63" customHeight="1">
      <c r="C29" s="179" t="s">
        <v>112</v>
      </c>
      <c r="D29" s="23">
        <v>97605</v>
      </c>
      <c r="E29" s="23" t="s">
        <v>12</v>
      </c>
      <c r="F29" s="22" t="s">
        <v>123</v>
      </c>
      <c r="G29" s="23" t="s">
        <v>165</v>
      </c>
      <c r="H29" s="18">
        <f>Cálculo!J28</f>
        <v>4</v>
      </c>
      <c r="I29" s="18">
        <v>85.17</v>
      </c>
      <c r="J29" s="19">
        <f t="shared" si="1"/>
        <v>107.32</v>
      </c>
      <c r="K29" s="19">
        <f t="shared" si="2"/>
        <v>429.28</v>
      </c>
    </row>
    <row r="30" spans="3:11" ht="63" customHeight="1">
      <c r="C30" s="179" t="s">
        <v>113</v>
      </c>
      <c r="D30" s="23">
        <v>97610</v>
      </c>
      <c r="E30" s="23" t="s">
        <v>12</v>
      </c>
      <c r="F30" s="22" t="s">
        <v>124</v>
      </c>
      <c r="G30" s="23" t="s">
        <v>165</v>
      </c>
      <c r="H30" s="18">
        <f>Cálculo!J28</f>
        <v>4</v>
      </c>
      <c r="I30" s="18">
        <v>14.8</v>
      </c>
      <c r="J30" s="19">
        <f t="shared" si="1"/>
        <v>18.649999999999999</v>
      </c>
      <c r="K30" s="19">
        <f t="shared" si="2"/>
        <v>74.599999999999994</v>
      </c>
    </row>
    <row r="31" spans="3:11" ht="178.5">
      <c r="C31" s="179" t="s">
        <v>114</v>
      </c>
      <c r="D31" s="115" t="s">
        <v>345</v>
      </c>
      <c r="E31" s="115" t="s">
        <v>126</v>
      </c>
      <c r="F31" s="116" t="s">
        <v>129</v>
      </c>
      <c r="G31" s="115" t="s">
        <v>77</v>
      </c>
      <c r="H31" s="18">
        <f>Cálculo!J29</f>
        <v>45</v>
      </c>
      <c r="I31" s="117">
        <v>18.82</v>
      </c>
      <c r="J31" s="118">
        <f t="shared" si="1"/>
        <v>23.71</v>
      </c>
      <c r="K31" s="118">
        <f t="shared" si="2"/>
        <v>1066.95</v>
      </c>
    </row>
    <row r="32" spans="3:11" ht="178.5">
      <c r="C32" s="179" t="s">
        <v>115</v>
      </c>
      <c r="D32" s="115" t="s">
        <v>345</v>
      </c>
      <c r="E32" s="115" t="s">
        <v>126</v>
      </c>
      <c r="F32" s="116" t="s">
        <v>127</v>
      </c>
      <c r="G32" s="115" t="s">
        <v>77</v>
      </c>
      <c r="H32" s="18">
        <f>Cálculo!J30</f>
        <v>8</v>
      </c>
      <c r="I32" s="117">
        <v>21.61</v>
      </c>
      <c r="J32" s="118">
        <f t="shared" si="1"/>
        <v>27.23</v>
      </c>
      <c r="K32" s="118">
        <f t="shared" si="2"/>
        <v>217.84</v>
      </c>
    </row>
    <row r="33" spans="1:11" ht="114.75">
      <c r="C33" s="179" t="s">
        <v>116</v>
      </c>
      <c r="D33" s="115" t="s">
        <v>345</v>
      </c>
      <c r="E33" s="115" t="s">
        <v>126</v>
      </c>
      <c r="F33" s="116" t="s">
        <v>128</v>
      </c>
      <c r="G33" s="115" t="s">
        <v>77</v>
      </c>
      <c r="H33" s="18">
        <f>Cálculo!J31</f>
        <v>3</v>
      </c>
      <c r="I33" s="117">
        <v>35.44</v>
      </c>
      <c r="J33" s="118">
        <f t="shared" si="1"/>
        <v>44.66</v>
      </c>
      <c r="K33" s="118">
        <f t="shared" si="2"/>
        <v>133.97999999999999</v>
      </c>
    </row>
    <row r="34" spans="1:11" ht="178.5">
      <c r="C34" s="179" t="s">
        <v>117</v>
      </c>
      <c r="D34" s="115" t="s">
        <v>345</v>
      </c>
      <c r="E34" s="115" t="s">
        <v>126</v>
      </c>
      <c r="F34" s="116" t="s">
        <v>130</v>
      </c>
      <c r="G34" s="115" t="s">
        <v>77</v>
      </c>
      <c r="H34" s="18">
        <f>Cálculo!J32</f>
        <v>19</v>
      </c>
      <c r="I34" s="117">
        <v>80.44</v>
      </c>
      <c r="J34" s="118">
        <f t="shared" si="1"/>
        <v>101.36</v>
      </c>
      <c r="K34" s="118">
        <f t="shared" si="2"/>
        <v>1925.84</v>
      </c>
    </row>
    <row r="35" spans="1:11" ht="165.75">
      <c r="C35" s="179" t="s">
        <v>118</v>
      </c>
      <c r="D35" s="115" t="s">
        <v>345</v>
      </c>
      <c r="E35" s="115" t="s">
        <v>126</v>
      </c>
      <c r="F35" s="116" t="s">
        <v>131</v>
      </c>
      <c r="G35" s="115" t="s">
        <v>77</v>
      </c>
      <c r="H35" s="18">
        <f>Cálculo!J33</f>
        <v>5</v>
      </c>
      <c r="I35" s="117">
        <v>50.79</v>
      </c>
      <c r="J35" s="118">
        <f t="shared" si="1"/>
        <v>64</v>
      </c>
      <c r="K35" s="118">
        <f>ROUND(J35*H35,2)</f>
        <v>320</v>
      </c>
    </row>
    <row r="36" spans="1:11" ht="165.75">
      <c r="C36" s="179" t="s">
        <v>119</v>
      </c>
      <c r="D36" s="115" t="s">
        <v>345</v>
      </c>
      <c r="E36" s="115" t="s">
        <v>126</v>
      </c>
      <c r="F36" s="116" t="s">
        <v>132</v>
      </c>
      <c r="G36" s="115" t="s">
        <v>77</v>
      </c>
      <c r="H36" s="18">
        <f>Cálculo!J34</f>
        <v>2</v>
      </c>
      <c r="I36" s="117">
        <v>149.18</v>
      </c>
      <c r="J36" s="118">
        <f t="shared" si="1"/>
        <v>187.98</v>
      </c>
      <c r="K36" s="118">
        <f>ROUND(J36*H36,2)</f>
        <v>375.96</v>
      </c>
    </row>
    <row r="37" spans="1:11" ht="163.5" customHeight="1">
      <c r="C37" s="179" t="s">
        <v>120</v>
      </c>
      <c r="D37" s="114">
        <v>100619</v>
      </c>
      <c r="E37" s="115" t="s">
        <v>126</v>
      </c>
      <c r="F37" s="116" t="s">
        <v>798</v>
      </c>
      <c r="G37" s="115" t="s">
        <v>77</v>
      </c>
      <c r="H37" s="18">
        <f>Cálculo!J36</f>
        <v>1</v>
      </c>
      <c r="I37" s="117">
        <v>942.41</v>
      </c>
      <c r="J37" s="118">
        <f t="shared" si="1"/>
        <v>1187.49</v>
      </c>
      <c r="K37" s="118">
        <f>ROUND(J37*H37,2)</f>
        <v>1187.49</v>
      </c>
    </row>
    <row r="38" spans="1:11" ht="63" customHeight="1">
      <c r="C38" s="179" t="s">
        <v>121</v>
      </c>
      <c r="D38" s="23">
        <v>93663</v>
      </c>
      <c r="E38" s="23" t="s">
        <v>12</v>
      </c>
      <c r="F38" s="22" t="s">
        <v>133</v>
      </c>
      <c r="G38" s="115" t="s">
        <v>77</v>
      </c>
      <c r="H38" s="18">
        <f>Cálculo!J37</f>
        <v>1</v>
      </c>
      <c r="I38" s="18">
        <v>75.41</v>
      </c>
      <c r="J38" s="19">
        <f t="shared" si="1"/>
        <v>95.02</v>
      </c>
      <c r="K38" s="19">
        <f>ROUND(J38*H38,2)</f>
        <v>95.02</v>
      </c>
    </row>
    <row r="39" spans="1:11" ht="25.5">
      <c r="C39" s="179" t="s">
        <v>122</v>
      </c>
      <c r="D39" s="109">
        <v>93654</v>
      </c>
      <c r="E39" s="23" t="s">
        <v>12</v>
      </c>
      <c r="F39" s="113" t="s">
        <v>134</v>
      </c>
      <c r="G39" s="115" t="s">
        <v>77</v>
      </c>
      <c r="H39" s="18">
        <f>Cálculo!J38</f>
        <v>1</v>
      </c>
      <c r="I39" s="18">
        <v>15.3</v>
      </c>
      <c r="J39" s="19">
        <f t="shared" si="1"/>
        <v>19.28</v>
      </c>
      <c r="K39" s="19">
        <f t="shared" ref="K39:K75" si="3">ROUND(J39*H39,2)</f>
        <v>19.28</v>
      </c>
    </row>
    <row r="40" spans="1:11" s="10" customFormat="1" ht="36.75" customHeight="1">
      <c r="A40" s="77"/>
      <c r="B40" s="77"/>
      <c r="C40" s="179" t="s">
        <v>136</v>
      </c>
      <c r="D40" s="23">
        <v>93661</v>
      </c>
      <c r="E40" s="23" t="s">
        <v>12</v>
      </c>
      <c r="F40" s="22" t="s">
        <v>145</v>
      </c>
      <c r="G40" s="115" t="s">
        <v>77</v>
      </c>
      <c r="H40" s="18">
        <f>Cálculo!J39</f>
        <v>1</v>
      </c>
      <c r="I40" s="18">
        <v>72.430000000000007</v>
      </c>
      <c r="J40" s="19">
        <f t="shared" si="1"/>
        <v>91.27</v>
      </c>
      <c r="K40" s="19">
        <f t="shared" si="3"/>
        <v>91.27</v>
      </c>
    </row>
    <row r="41" spans="1:11" s="10" customFormat="1" ht="36.75" customHeight="1">
      <c r="A41" s="77"/>
      <c r="B41" s="77"/>
      <c r="C41" s="179" t="s">
        <v>252</v>
      </c>
      <c r="D41" s="119">
        <v>101946</v>
      </c>
      <c r="E41" s="23" t="s">
        <v>12</v>
      </c>
      <c r="F41" s="22" t="s">
        <v>147</v>
      </c>
      <c r="G41" s="115" t="s">
        <v>77</v>
      </c>
      <c r="H41" s="18">
        <f>Cálculo!J40</f>
        <v>1</v>
      </c>
      <c r="I41" s="18">
        <v>178.26</v>
      </c>
      <c r="J41" s="19">
        <f t="shared" si="1"/>
        <v>224.62</v>
      </c>
      <c r="K41" s="19">
        <f t="shared" si="3"/>
        <v>224.62</v>
      </c>
    </row>
    <row r="42" spans="1:11" s="124" customFormat="1" ht="50.45" customHeight="1">
      <c r="A42" s="120"/>
      <c r="B42" s="120"/>
      <c r="C42" s="179" t="s">
        <v>137</v>
      </c>
      <c r="D42" s="121">
        <v>101897</v>
      </c>
      <c r="E42" s="121" t="s">
        <v>12</v>
      </c>
      <c r="F42" s="122" t="s">
        <v>150</v>
      </c>
      <c r="G42" s="123" t="s">
        <v>77</v>
      </c>
      <c r="H42" s="18">
        <f>Cálculo!J41</f>
        <v>1</v>
      </c>
      <c r="I42" s="18">
        <v>1268.4100000000001</v>
      </c>
      <c r="J42" s="19">
        <f t="shared" si="1"/>
        <v>1598.27</v>
      </c>
      <c r="K42" s="19">
        <f t="shared" si="3"/>
        <v>1598.27</v>
      </c>
    </row>
    <row r="43" spans="1:11" s="10" customFormat="1" ht="36.75" customHeight="1">
      <c r="A43" s="77"/>
      <c r="B43" s="77"/>
      <c r="C43" s="179" t="s">
        <v>138</v>
      </c>
      <c r="D43" s="109">
        <v>93664</v>
      </c>
      <c r="E43" s="23" t="s">
        <v>12</v>
      </c>
      <c r="F43" s="22" t="s">
        <v>149</v>
      </c>
      <c r="G43" s="123" t="s">
        <v>77</v>
      </c>
      <c r="H43" s="18">
        <f>Cálculo!J42</f>
        <v>4</v>
      </c>
      <c r="I43" s="18">
        <v>78.95</v>
      </c>
      <c r="J43" s="19">
        <f t="shared" si="1"/>
        <v>99.48</v>
      </c>
      <c r="K43" s="19">
        <f t="shared" si="3"/>
        <v>397.92</v>
      </c>
    </row>
    <row r="44" spans="1:11" s="10" customFormat="1" ht="178.5">
      <c r="A44" s="77"/>
      <c r="B44" s="77"/>
      <c r="C44" s="179" t="s">
        <v>139</v>
      </c>
      <c r="D44" s="115" t="s">
        <v>345</v>
      </c>
      <c r="E44" s="23" t="s">
        <v>126</v>
      </c>
      <c r="F44" s="22" t="s">
        <v>153</v>
      </c>
      <c r="G44" s="123" t="s">
        <v>77</v>
      </c>
      <c r="H44" s="18">
        <f>Cálculo!J43</f>
        <v>3</v>
      </c>
      <c r="I44" s="18">
        <v>127.17</v>
      </c>
      <c r="J44" s="19">
        <f t="shared" si="1"/>
        <v>160.24</v>
      </c>
      <c r="K44" s="19">
        <f t="shared" si="3"/>
        <v>480.72</v>
      </c>
    </row>
    <row r="45" spans="1:11" s="10" customFormat="1" ht="36.75" customHeight="1">
      <c r="A45" s="77"/>
      <c r="B45" s="77"/>
      <c r="C45" s="179" t="s">
        <v>253</v>
      </c>
      <c r="D45" s="109">
        <v>93662</v>
      </c>
      <c r="E45" s="23" t="s">
        <v>12</v>
      </c>
      <c r="F45" s="127" t="s">
        <v>154</v>
      </c>
      <c r="G45" s="123" t="s">
        <v>77</v>
      </c>
      <c r="H45" s="18">
        <f>Cálculo!J44</f>
        <v>5</v>
      </c>
      <c r="I45" s="18">
        <v>75.41</v>
      </c>
      <c r="J45" s="19">
        <f t="shared" si="1"/>
        <v>95.02</v>
      </c>
      <c r="K45" s="19">
        <f t="shared" si="3"/>
        <v>475.1</v>
      </c>
    </row>
    <row r="46" spans="1:11" s="10" customFormat="1" ht="178.5">
      <c r="A46" s="77"/>
      <c r="B46" s="77"/>
      <c r="C46" s="179" t="s">
        <v>140</v>
      </c>
      <c r="D46" s="115" t="s">
        <v>345</v>
      </c>
      <c r="E46" s="23" t="s">
        <v>126</v>
      </c>
      <c r="F46" s="22" t="s">
        <v>155</v>
      </c>
      <c r="G46" s="123" t="s">
        <v>77</v>
      </c>
      <c r="H46" s="18">
        <f>Cálculo!J45</f>
        <v>7</v>
      </c>
      <c r="I46" s="18">
        <v>92.68</v>
      </c>
      <c r="J46" s="19">
        <f t="shared" si="1"/>
        <v>116.78</v>
      </c>
      <c r="K46" s="19">
        <f t="shared" si="3"/>
        <v>817.46</v>
      </c>
    </row>
    <row r="47" spans="1:11" s="10" customFormat="1" ht="178.5">
      <c r="A47" s="77"/>
      <c r="B47" s="77"/>
      <c r="C47" s="179" t="s">
        <v>141</v>
      </c>
      <c r="D47" s="115" t="s">
        <v>345</v>
      </c>
      <c r="E47" s="23" t="s">
        <v>126</v>
      </c>
      <c r="F47" s="22" t="s">
        <v>156</v>
      </c>
      <c r="G47" s="123" t="s">
        <v>77</v>
      </c>
      <c r="H47" s="18">
        <f>Cálculo!J46</f>
        <v>7</v>
      </c>
      <c r="I47" s="18">
        <v>90.08</v>
      </c>
      <c r="J47" s="19">
        <f t="shared" si="1"/>
        <v>113.51</v>
      </c>
      <c r="K47" s="19">
        <f t="shared" si="3"/>
        <v>794.57</v>
      </c>
    </row>
    <row r="48" spans="1:11" s="10" customFormat="1" ht="36.75" customHeight="1">
      <c r="A48" s="77"/>
      <c r="B48" s="77"/>
      <c r="C48" s="179" t="s">
        <v>142</v>
      </c>
      <c r="D48" s="111">
        <v>93653</v>
      </c>
      <c r="E48" s="23" t="s">
        <v>12</v>
      </c>
      <c r="F48" s="22" t="s">
        <v>157</v>
      </c>
      <c r="G48" s="123" t="s">
        <v>77</v>
      </c>
      <c r="H48" s="18">
        <f>Cálculo!J47</f>
        <v>16</v>
      </c>
      <c r="I48" s="18">
        <v>14.59</v>
      </c>
      <c r="J48" s="19">
        <f t="shared" si="1"/>
        <v>18.38</v>
      </c>
      <c r="K48" s="19">
        <f t="shared" si="3"/>
        <v>294.08</v>
      </c>
    </row>
    <row r="49" spans="1:11" s="10" customFormat="1" ht="36.75" customHeight="1">
      <c r="A49" s="77"/>
      <c r="B49" s="77"/>
      <c r="C49" s="179" t="s">
        <v>143</v>
      </c>
      <c r="D49" s="111">
        <v>93655</v>
      </c>
      <c r="E49" s="23" t="s">
        <v>12</v>
      </c>
      <c r="F49" s="22" t="s">
        <v>158</v>
      </c>
      <c r="G49" s="123" t="s">
        <v>77</v>
      </c>
      <c r="H49" s="18">
        <f>Cálculo!J48</f>
        <v>1</v>
      </c>
      <c r="I49" s="18">
        <v>16.79</v>
      </c>
      <c r="J49" s="19">
        <f t="shared" si="1"/>
        <v>21.16</v>
      </c>
      <c r="K49" s="19">
        <f t="shared" si="3"/>
        <v>21.16</v>
      </c>
    </row>
    <row r="50" spans="1:11" s="10" customFormat="1" ht="25.5">
      <c r="A50" s="77"/>
      <c r="B50" s="77"/>
      <c r="C50" s="179" t="s">
        <v>144</v>
      </c>
      <c r="D50" s="111">
        <v>97595</v>
      </c>
      <c r="E50" s="23" t="s">
        <v>12</v>
      </c>
      <c r="F50" s="22" t="s">
        <v>251</v>
      </c>
      <c r="G50" s="123" t="s">
        <v>77</v>
      </c>
      <c r="H50" s="18">
        <f>Cálculo!J48</f>
        <v>1</v>
      </c>
      <c r="I50" s="18">
        <v>103.19</v>
      </c>
      <c r="J50" s="19">
        <f t="shared" si="1"/>
        <v>130.03</v>
      </c>
      <c r="K50" s="19">
        <f t="shared" si="3"/>
        <v>130.03</v>
      </c>
    </row>
    <row r="51" spans="1:11" s="10" customFormat="1" ht="153">
      <c r="A51" s="77"/>
      <c r="B51" s="77"/>
      <c r="C51" s="179"/>
      <c r="D51" s="115" t="s">
        <v>345</v>
      </c>
      <c r="E51" s="23" t="s">
        <v>126</v>
      </c>
      <c r="F51" s="22" t="s">
        <v>824</v>
      </c>
      <c r="G51" s="123" t="s">
        <v>77</v>
      </c>
      <c r="H51" s="18">
        <f>Cálculo!J49</f>
        <v>1</v>
      </c>
      <c r="I51" s="18">
        <v>1235.82</v>
      </c>
      <c r="J51" s="19">
        <f t="shared" ref="J51" si="4">ROUND(I51*(1+$K$6),2)</f>
        <v>1557.2</v>
      </c>
      <c r="K51" s="19">
        <f t="shared" ref="K51" si="5">ROUND(J51*H51,2)</f>
        <v>1557.2</v>
      </c>
    </row>
    <row r="52" spans="1:11" s="10" customFormat="1" ht="19.899999999999999" customHeight="1">
      <c r="A52" s="77"/>
      <c r="B52" s="77"/>
      <c r="C52" s="23"/>
      <c r="D52" s="23"/>
      <c r="E52" s="23"/>
      <c r="F52" s="22"/>
      <c r="G52" s="101"/>
      <c r="H52" s="18"/>
      <c r="I52" s="18"/>
      <c r="J52" s="102" t="s">
        <v>159</v>
      </c>
      <c r="K52" s="381">
        <f>SUM(K12:K51)</f>
        <v>50889.089999999975</v>
      </c>
    </row>
    <row r="53" spans="1:11" s="154" customFormat="1" ht="17.25" customHeight="1">
      <c r="A53" s="179"/>
      <c r="B53" s="179"/>
      <c r="C53" s="179" t="s">
        <v>160</v>
      </c>
      <c r="D53" s="180"/>
      <c r="E53" s="180"/>
      <c r="F53" s="180" t="s">
        <v>832</v>
      </c>
      <c r="G53" s="180"/>
      <c r="H53" s="150"/>
      <c r="I53" s="180"/>
      <c r="J53" s="180"/>
      <c r="K53" s="180"/>
    </row>
    <row r="54" spans="1:11" s="10" customFormat="1" ht="50.25" customHeight="1">
      <c r="A54" s="77"/>
      <c r="B54" s="77"/>
      <c r="C54" s="179" t="s">
        <v>161</v>
      </c>
      <c r="D54" s="111">
        <v>89356</v>
      </c>
      <c r="E54" s="23" t="s">
        <v>12</v>
      </c>
      <c r="F54" s="22" t="s">
        <v>164</v>
      </c>
      <c r="G54" s="121" t="s">
        <v>165</v>
      </c>
      <c r="H54" s="18">
        <f>Cálculo!J53</f>
        <v>72.36</v>
      </c>
      <c r="I54" s="18">
        <v>25.52</v>
      </c>
      <c r="J54" s="19">
        <f t="shared" si="1"/>
        <v>32.159999999999997</v>
      </c>
      <c r="K54" s="19">
        <f t="shared" si="3"/>
        <v>2327.1</v>
      </c>
    </row>
    <row r="55" spans="1:11" s="10" customFormat="1" ht="48.75" customHeight="1">
      <c r="A55" s="77"/>
      <c r="B55" s="77"/>
      <c r="C55" s="179" t="s">
        <v>162</v>
      </c>
      <c r="D55" s="109">
        <v>89446</v>
      </c>
      <c r="E55" s="23" t="s">
        <v>12</v>
      </c>
      <c r="F55" s="22" t="s">
        <v>853</v>
      </c>
      <c r="G55" s="121" t="s">
        <v>165</v>
      </c>
      <c r="H55" s="18">
        <f>Cálculo!J54</f>
        <v>23</v>
      </c>
      <c r="I55" s="18">
        <v>5.44</v>
      </c>
      <c r="J55" s="19">
        <f t="shared" si="1"/>
        <v>6.85</v>
      </c>
      <c r="K55" s="19">
        <f t="shared" si="3"/>
        <v>157.55000000000001</v>
      </c>
    </row>
    <row r="56" spans="1:11" s="10" customFormat="1" ht="51.6" customHeight="1">
      <c r="A56" s="77"/>
      <c r="B56" s="77"/>
      <c r="C56" s="179" t="s">
        <v>163</v>
      </c>
      <c r="D56" s="23">
        <v>89357</v>
      </c>
      <c r="E56" s="23" t="s">
        <v>12</v>
      </c>
      <c r="F56" s="22" t="s">
        <v>166</v>
      </c>
      <c r="G56" s="121" t="s">
        <v>165</v>
      </c>
      <c r="H56" s="18">
        <f>Cálculo!J55</f>
        <v>2</v>
      </c>
      <c r="I56" s="18">
        <v>34.64</v>
      </c>
      <c r="J56" s="19">
        <f t="shared" si="1"/>
        <v>43.65</v>
      </c>
      <c r="K56" s="19">
        <f t="shared" si="3"/>
        <v>87.3</v>
      </c>
    </row>
    <row r="57" spans="1:11" s="10" customFormat="1" ht="51.6" customHeight="1">
      <c r="A57" s="77"/>
      <c r="B57" s="77"/>
      <c r="C57" s="179" t="s">
        <v>167</v>
      </c>
      <c r="D57" s="23">
        <v>96684</v>
      </c>
      <c r="E57" s="23" t="s">
        <v>12</v>
      </c>
      <c r="F57" s="22" t="s">
        <v>176</v>
      </c>
      <c r="G57" s="23" t="s">
        <v>77</v>
      </c>
      <c r="H57" s="18">
        <f>Cálculo!J56</f>
        <v>9</v>
      </c>
      <c r="I57" s="18">
        <v>11.93</v>
      </c>
      <c r="J57" s="19">
        <f>ROUND(I57*(1+$K$6),2)</f>
        <v>15.03</v>
      </c>
      <c r="K57" s="19">
        <f>ROUND(J57*H57,2)</f>
        <v>135.27000000000001</v>
      </c>
    </row>
    <row r="58" spans="1:11" s="10" customFormat="1" ht="51.6" customHeight="1">
      <c r="A58" s="77"/>
      <c r="B58" s="77"/>
      <c r="C58" s="179" t="s">
        <v>168</v>
      </c>
      <c r="D58" s="23">
        <v>96637</v>
      </c>
      <c r="E58" s="23" t="s">
        <v>12</v>
      </c>
      <c r="F58" s="22" t="s">
        <v>177</v>
      </c>
      <c r="G58" s="23" t="s">
        <v>77</v>
      </c>
      <c r="H58" s="18">
        <f>Cálculo!J57</f>
        <v>6</v>
      </c>
      <c r="I58" s="18">
        <v>16.78</v>
      </c>
      <c r="J58" s="19">
        <f t="shared" si="1"/>
        <v>21.14</v>
      </c>
      <c r="K58" s="19">
        <f t="shared" si="3"/>
        <v>126.84</v>
      </c>
    </row>
    <row r="59" spans="1:11" s="10" customFormat="1" ht="51.6" customHeight="1">
      <c r="A59" s="77"/>
      <c r="B59" s="77"/>
      <c r="C59" s="179" t="s">
        <v>169</v>
      </c>
      <c r="D59" s="23">
        <v>94495</v>
      </c>
      <c r="E59" s="23" t="s">
        <v>12</v>
      </c>
      <c r="F59" s="22" t="s">
        <v>178</v>
      </c>
      <c r="G59" s="23" t="s">
        <v>77</v>
      </c>
      <c r="H59" s="18">
        <f>Cálculo!J58</f>
        <v>1</v>
      </c>
      <c r="I59" s="18">
        <v>97.3</v>
      </c>
      <c r="J59" s="19">
        <f t="shared" si="1"/>
        <v>122.6</v>
      </c>
      <c r="K59" s="19">
        <f t="shared" si="3"/>
        <v>122.6</v>
      </c>
    </row>
    <row r="60" spans="1:11" s="10" customFormat="1" ht="51.6" customHeight="1">
      <c r="A60" s="77"/>
      <c r="B60" s="77"/>
      <c r="C60" s="179" t="s">
        <v>170</v>
      </c>
      <c r="D60" s="23">
        <v>94489</v>
      </c>
      <c r="E60" s="23" t="s">
        <v>12</v>
      </c>
      <c r="F60" s="22" t="s">
        <v>179</v>
      </c>
      <c r="G60" s="23" t="s">
        <v>77</v>
      </c>
      <c r="H60" s="18">
        <f>Cálculo!J59</f>
        <v>7</v>
      </c>
      <c r="I60" s="18">
        <v>19.37</v>
      </c>
      <c r="J60" s="19">
        <f t="shared" si="1"/>
        <v>24.41</v>
      </c>
      <c r="K60" s="19">
        <f t="shared" si="3"/>
        <v>170.87</v>
      </c>
    </row>
    <row r="61" spans="1:11" s="10" customFormat="1" ht="51.6" customHeight="1">
      <c r="A61" s="77"/>
      <c r="B61" s="77"/>
      <c r="C61" s="179" t="s">
        <v>171</v>
      </c>
      <c r="D61" s="23">
        <v>89617</v>
      </c>
      <c r="E61" s="23" t="s">
        <v>12</v>
      </c>
      <c r="F61" s="22" t="s">
        <v>182</v>
      </c>
      <c r="G61" s="23" t="s">
        <v>77</v>
      </c>
      <c r="H61" s="18">
        <f>Cálculo!J60</f>
        <v>5</v>
      </c>
      <c r="I61" s="18">
        <v>7.93</v>
      </c>
      <c r="J61" s="19">
        <f t="shared" si="1"/>
        <v>9.99</v>
      </c>
      <c r="K61" s="19">
        <f t="shared" si="3"/>
        <v>49.95</v>
      </c>
    </row>
    <row r="62" spans="1:11" s="10" customFormat="1" ht="51.6" customHeight="1">
      <c r="A62" s="77"/>
      <c r="B62" s="77"/>
      <c r="C62" s="179" t="s">
        <v>172</v>
      </c>
      <c r="D62" s="23">
        <v>89395</v>
      </c>
      <c r="E62" s="23" t="s">
        <v>12</v>
      </c>
      <c r="F62" s="22" t="s">
        <v>184</v>
      </c>
      <c r="G62" s="23" t="s">
        <v>77</v>
      </c>
      <c r="H62" s="18">
        <f>Cálculo!J61</f>
        <v>5</v>
      </c>
      <c r="I62" s="18">
        <v>13.99</v>
      </c>
      <c r="J62" s="19">
        <f t="shared" si="1"/>
        <v>17.63</v>
      </c>
      <c r="K62" s="19">
        <f t="shared" si="3"/>
        <v>88.15</v>
      </c>
    </row>
    <row r="63" spans="1:11" s="10" customFormat="1" ht="51.6" customHeight="1">
      <c r="A63" s="77"/>
      <c r="B63" s="77"/>
      <c r="C63" s="179" t="s">
        <v>185</v>
      </c>
      <c r="D63" s="23">
        <v>90373</v>
      </c>
      <c r="E63" s="23" t="s">
        <v>12</v>
      </c>
      <c r="F63" s="22" t="s">
        <v>191</v>
      </c>
      <c r="G63" s="23" t="s">
        <v>77</v>
      </c>
      <c r="H63" s="18">
        <f>Cálculo!J62</f>
        <v>12</v>
      </c>
      <c r="I63" s="18">
        <v>13.54</v>
      </c>
      <c r="J63" s="19">
        <f t="shared" si="1"/>
        <v>17.059999999999999</v>
      </c>
      <c r="K63" s="19">
        <f t="shared" si="3"/>
        <v>204.72</v>
      </c>
    </row>
    <row r="64" spans="1:11" s="10" customFormat="1" ht="51.6" customHeight="1">
      <c r="A64" s="77"/>
      <c r="B64" s="77"/>
      <c r="C64" s="179" t="s">
        <v>186</v>
      </c>
      <c r="D64" s="23">
        <v>89380</v>
      </c>
      <c r="E64" s="23" t="s">
        <v>12</v>
      </c>
      <c r="F64" s="127" t="s">
        <v>192</v>
      </c>
      <c r="G64" s="23" t="s">
        <v>77</v>
      </c>
      <c r="H64" s="18">
        <f>Cálculo!J63</f>
        <v>1</v>
      </c>
      <c r="I64" s="18">
        <v>10.5</v>
      </c>
      <c r="J64" s="19">
        <f t="shared" si="1"/>
        <v>13.23</v>
      </c>
      <c r="K64" s="19">
        <f t="shared" si="3"/>
        <v>13.23</v>
      </c>
    </row>
    <row r="65" spans="1:11" s="10" customFormat="1" ht="153">
      <c r="A65" s="77"/>
      <c r="B65" s="77"/>
      <c r="C65" s="179" t="s">
        <v>187</v>
      </c>
      <c r="D65" s="115" t="s">
        <v>345</v>
      </c>
      <c r="E65" s="23" t="s">
        <v>126</v>
      </c>
      <c r="F65" s="22" t="s">
        <v>206</v>
      </c>
      <c r="G65" s="23" t="s">
        <v>77</v>
      </c>
      <c r="H65" s="18">
        <f>Cálculo!J64</f>
        <v>2</v>
      </c>
      <c r="I65" s="18">
        <v>1247.6199999999999</v>
      </c>
      <c r="J65" s="19">
        <f t="shared" si="1"/>
        <v>1572.07</v>
      </c>
      <c r="K65" s="19">
        <f t="shared" si="3"/>
        <v>3144.14</v>
      </c>
    </row>
    <row r="66" spans="1:11" s="10" customFormat="1" ht="45" customHeight="1">
      <c r="A66" s="77"/>
      <c r="B66" s="77"/>
      <c r="C66" s="179" t="s">
        <v>254</v>
      </c>
      <c r="D66" s="23">
        <v>100873</v>
      </c>
      <c r="E66" s="23" t="s">
        <v>12</v>
      </c>
      <c r="F66" s="22" t="s">
        <v>200</v>
      </c>
      <c r="G66" s="23" t="s">
        <v>77</v>
      </c>
      <c r="H66" s="18">
        <f>Cálculo!J65</f>
        <v>10</v>
      </c>
      <c r="I66" s="18">
        <v>375.65</v>
      </c>
      <c r="J66" s="19">
        <f>ROUND(I66*(1+$K$6),2)</f>
        <v>473.34</v>
      </c>
      <c r="K66" s="19">
        <f t="shared" si="3"/>
        <v>4733.3999999999996</v>
      </c>
    </row>
    <row r="67" spans="1:11" s="10" customFormat="1" ht="51.6" customHeight="1">
      <c r="A67" s="77"/>
      <c r="B67" s="77"/>
      <c r="C67" s="179" t="s">
        <v>188</v>
      </c>
      <c r="D67" s="23">
        <v>86939</v>
      </c>
      <c r="E67" s="23" t="s">
        <v>12</v>
      </c>
      <c r="F67" s="22" t="s">
        <v>195</v>
      </c>
      <c r="G67" s="23" t="s">
        <v>77</v>
      </c>
      <c r="H67" s="18">
        <f>Cálculo!J66</f>
        <v>2</v>
      </c>
      <c r="I67" s="18">
        <v>457.93</v>
      </c>
      <c r="J67" s="19">
        <f>ROUND(I67*(1+$K$6),2)</f>
        <v>577.02</v>
      </c>
      <c r="K67" s="19">
        <f t="shared" si="3"/>
        <v>1154.04</v>
      </c>
    </row>
    <row r="68" spans="1:11" s="10" customFormat="1" ht="38.25">
      <c r="A68" s="77"/>
      <c r="B68" s="77"/>
      <c r="C68" s="179" t="s">
        <v>189</v>
      </c>
      <c r="D68" s="23">
        <v>95547</v>
      </c>
      <c r="E68" s="23" t="s">
        <v>12</v>
      </c>
      <c r="F68" s="22" t="s">
        <v>207</v>
      </c>
      <c r="G68" s="23" t="s">
        <v>77</v>
      </c>
      <c r="H68" s="18">
        <f>Cálculo!J67</f>
        <v>3</v>
      </c>
      <c r="I68" s="18">
        <v>52.21</v>
      </c>
      <c r="J68" s="19">
        <f>ROUND(I68*(1+$K$6),2)</f>
        <v>65.790000000000006</v>
      </c>
      <c r="K68" s="19">
        <f t="shared" si="3"/>
        <v>197.37</v>
      </c>
    </row>
    <row r="69" spans="1:11" s="10" customFormat="1" ht="165.75">
      <c r="A69" s="77"/>
      <c r="B69" s="77"/>
      <c r="C69" s="179" t="s">
        <v>190</v>
      </c>
      <c r="D69" s="115" t="s">
        <v>345</v>
      </c>
      <c r="E69" s="23" t="s">
        <v>126</v>
      </c>
      <c r="F69" s="22" t="s">
        <v>199</v>
      </c>
      <c r="G69" s="23" t="s">
        <v>77</v>
      </c>
      <c r="H69" s="18">
        <f>Cálculo!J68</f>
        <v>5</v>
      </c>
      <c r="I69" s="18">
        <v>50.42</v>
      </c>
      <c r="J69" s="19">
        <f>ROUND(I69*(1+$K$6),2)</f>
        <v>63.53</v>
      </c>
      <c r="K69" s="19">
        <f t="shared" si="3"/>
        <v>317.64999999999998</v>
      </c>
    </row>
    <row r="70" spans="1:11" s="10" customFormat="1" ht="153">
      <c r="A70" s="77"/>
      <c r="B70" s="77"/>
      <c r="C70" s="179" t="s">
        <v>201</v>
      </c>
      <c r="D70" s="115" t="s">
        <v>345</v>
      </c>
      <c r="E70" s="23" t="s">
        <v>126</v>
      </c>
      <c r="F70" s="22" t="s">
        <v>210</v>
      </c>
      <c r="G70" s="23" t="s">
        <v>77</v>
      </c>
      <c r="H70" s="18">
        <f>Cálculo!J69</f>
        <v>2</v>
      </c>
      <c r="I70" s="18">
        <v>169.19</v>
      </c>
      <c r="J70" s="19">
        <f>ROUND(I70*(1+$K$6),2)</f>
        <v>213.19</v>
      </c>
      <c r="K70" s="19">
        <f t="shared" si="3"/>
        <v>426.38</v>
      </c>
    </row>
    <row r="71" spans="1:11" s="10" customFormat="1" ht="51.6" customHeight="1">
      <c r="A71" s="77"/>
      <c r="B71" s="77"/>
      <c r="C71" s="179" t="s">
        <v>202</v>
      </c>
      <c r="D71" s="23">
        <v>102623</v>
      </c>
      <c r="E71" s="23" t="s">
        <v>12</v>
      </c>
      <c r="F71" s="22" t="s">
        <v>194</v>
      </c>
      <c r="G71" s="23" t="s">
        <v>77</v>
      </c>
      <c r="H71" s="18">
        <f>Cálculo!J70</f>
        <v>1</v>
      </c>
      <c r="I71" s="18">
        <v>812.07</v>
      </c>
      <c r="J71" s="19">
        <f t="shared" si="1"/>
        <v>1023.26</v>
      </c>
      <c r="K71" s="19">
        <f t="shared" si="3"/>
        <v>1023.26</v>
      </c>
    </row>
    <row r="72" spans="1:11" s="10" customFormat="1" ht="68.25" customHeight="1">
      <c r="A72" s="77"/>
      <c r="B72" s="77"/>
      <c r="C72" s="179" t="s">
        <v>203</v>
      </c>
      <c r="D72" s="23">
        <v>86919</v>
      </c>
      <c r="E72" s="23" t="s">
        <v>12</v>
      </c>
      <c r="F72" s="22" t="s">
        <v>197</v>
      </c>
      <c r="G72" s="23" t="s">
        <v>77</v>
      </c>
      <c r="H72" s="18">
        <f>Cálculo!J71</f>
        <v>1</v>
      </c>
      <c r="I72" s="18">
        <v>999.57</v>
      </c>
      <c r="J72" s="19">
        <f t="shared" si="1"/>
        <v>1259.52</v>
      </c>
      <c r="K72" s="19">
        <f t="shared" si="3"/>
        <v>1259.52</v>
      </c>
    </row>
    <row r="73" spans="1:11" s="10" customFormat="1" ht="71.25" customHeight="1">
      <c r="A73" s="77"/>
      <c r="B73" s="77"/>
      <c r="C73" s="179" t="s">
        <v>204</v>
      </c>
      <c r="D73" s="23">
        <v>93441</v>
      </c>
      <c r="E73" s="23" t="s">
        <v>12</v>
      </c>
      <c r="F73" s="22" t="s">
        <v>198</v>
      </c>
      <c r="G73" s="23" t="s">
        <v>77</v>
      </c>
      <c r="H73" s="18">
        <f>Cálculo!J72</f>
        <v>2</v>
      </c>
      <c r="I73" s="18">
        <v>1021.84</v>
      </c>
      <c r="J73" s="19">
        <f t="shared" si="1"/>
        <v>1287.58</v>
      </c>
      <c r="K73" s="19">
        <f t="shared" si="3"/>
        <v>2575.16</v>
      </c>
    </row>
    <row r="74" spans="1:11" s="10" customFormat="1" ht="141.75" customHeight="1">
      <c r="A74" s="77"/>
      <c r="B74" s="77"/>
      <c r="C74" s="179" t="s">
        <v>205</v>
      </c>
      <c r="D74" s="115" t="s">
        <v>345</v>
      </c>
      <c r="E74" s="23" t="s">
        <v>126</v>
      </c>
      <c r="F74" s="22" t="s">
        <v>249</v>
      </c>
      <c r="G74" s="23" t="s">
        <v>77</v>
      </c>
      <c r="H74" s="18">
        <f>Cálculo!J73</f>
        <v>1</v>
      </c>
      <c r="I74" s="18">
        <v>44.6</v>
      </c>
      <c r="J74" s="19">
        <f t="shared" si="1"/>
        <v>56.2</v>
      </c>
      <c r="K74" s="19">
        <f t="shared" si="3"/>
        <v>56.2</v>
      </c>
    </row>
    <row r="75" spans="1:11" s="10" customFormat="1" ht="114" customHeight="1">
      <c r="A75" s="77"/>
      <c r="B75" s="77"/>
      <c r="C75" s="179" t="s">
        <v>255</v>
      </c>
      <c r="D75" s="115" t="s">
        <v>345</v>
      </c>
      <c r="E75" s="23" t="s">
        <v>126</v>
      </c>
      <c r="F75" s="22" t="s">
        <v>250</v>
      </c>
      <c r="G75" s="23" t="s">
        <v>77</v>
      </c>
      <c r="H75" s="18">
        <f>Cálculo!J74</f>
        <v>4</v>
      </c>
      <c r="I75" s="18">
        <v>35.270000000000003</v>
      </c>
      <c r="J75" s="19">
        <f t="shared" si="1"/>
        <v>44.44</v>
      </c>
      <c r="K75" s="19">
        <f t="shared" si="3"/>
        <v>177.76</v>
      </c>
    </row>
    <row r="76" spans="1:11" s="10" customFormat="1" ht="12.75">
      <c r="A76" s="77"/>
      <c r="B76" s="77"/>
      <c r="C76" s="324"/>
      <c r="D76" s="324"/>
      <c r="E76" s="324"/>
      <c r="F76" s="324"/>
      <c r="G76" s="324"/>
      <c r="H76" s="324"/>
      <c r="I76" s="324"/>
      <c r="J76" s="102" t="s">
        <v>159</v>
      </c>
      <c r="K76" s="381">
        <f>SUM(K54:K75)</f>
        <v>18548.46</v>
      </c>
    </row>
    <row r="77" spans="1:11" s="154" customFormat="1" ht="15.75" customHeight="1">
      <c r="A77" s="153"/>
      <c r="B77" s="153"/>
      <c r="C77" s="177">
        <f>3</f>
        <v>3</v>
      </c>
      <c r="D77" s="180"/>
      <c r="E77" s="180"/>
      <c r="F77" s="180" t="s">
        <v>833</v>
      </c>
      <c r="G77" s="180"/>
      <c r="H77" s="180"/>
      <c r="I77" s="180"/>
      <c r="J77" s="151"/>
      <c r="K77" s="151"/>
    </row>
    <row r="78" spans="1:11" s="10" customFormat="1" ht="38.25">
      <c r="A78" s="77"/>
      <c r="B78" s="77"/>
      <c r="C78" s="177">
        <f>C77+0.1</f>
        <v>3.1</v>
      </c>
      <c r="D78" s="23">
        <v>89711</v>
      </c>
      <c r="E78" s="23" t="s">
        <v>12</v>
      </c>
      <c r="F78" s="22" t="s">
        <v>211</v>
      </c>
      <c r="G78" s="121" t="s">
        <v>165</v>
      </c>
      <c r="H78" s="18">
        <f>Cálculo!J78</f>
        <v>5.4</v>
      </c>
      <c r="I78" s="18">
        <v>22.52</v>
      </c>
      <c r="J78" s="19">
        <f t="shared" ref="J78:J81" si="6">ROUND(I78*(1+$K$6),2)</f>
        <v>28.38</v>
      </c>
      <c r="K78" s="19">
        <f t="shared" ref="K78:K87" si="7">ROUND(J78*H78,2)</f>
        <v>153.25</v>
      </c>
    </row>
    <row r="79" spans="1:11" s="10" customFormat="1" ht="38.25">
      <c r="A79" s="77"/>
      <c r="B79" s="77"/>
      <c r="C79" s="177">
        <f t="shared" ref="C79:C86" si="8">C78+0.1</f>
        <v>3.2</v>
      </c>
      <c r="D79" s="23">
        <v>89730</v>
      </c>
      <c r="E79" s="23" t="s">
        <v>12</v>
      </c>
      <c r="F79" s="22" t="s">
        <v>212</v>
      </c>
      <c r="G79" s="121" t="s">
        <v>165</v>
      </c>
      <c r="H79" s="18">
        <f>Cálculo!J79</f>
        <v>5</v>
      </c>
      <c r="I79" s="18">
        <v>15.11</v>
      </c>
      <c r="J79" s="19">
        <f t="shared" si="6"/>
        <v>19.04</v>
      </c>
      <c r="K79" s="19">
        <f t="shared" si="7"/>
        <v>95.2</v>
      </c>
    </row>
    <row r="80" spans="1:11" s="10" customFormat="1" ht="75.75" customHeight="1">
      <c r="A80" s="77"/>
      <c r="B80" s="77"/>
      <c r="C80" s="177">
        <f t="shared" si="8"/>
        <v>3.3000000000000003</v>
      </c>
      <c r="D80" s="23">
        <v>89707</v>
      </c>
      <c r="E80" s="23" t="s">
        <v>12</v>
      </c>
      <c r="F80" s="22" t="s">
        <v>213</v>
      </c>
      <c r="G80" s="23" t="s">
        <v>77</v>
      </c>
      <c r="H80" s="18">
        <f>Cálculo!J80</f>
        <v>3</v>
      </c>
      <c r="I80" s="18">
        <v>48.59</v>
      </c>
      <c r="J80" s="19">
        <f t="shared" si="6"/>
        <v>61.23</v>
      </c>
      <c r="K80" s="19">
        <f t="shared" si="7"/>
        <v>183.69</v>
      </c>
    </row>
    <row r="81" spans="1:11" s="10" customFormat="1" ht="75.75" customHeight="1">
      <c r="A81" s="77"/>
      <c r="B81" s="77"/>
      <c r="C81" s="177">
        <f t="shared" si="8"/>
        <v>3.4000000000000004</v>
      </c>
      <c r="D81" s="23">
        <v>89802</v>
      </c>
      <c r="E81" s="23" t="s">
        <v>12</v>
      </c>
      <c r="F81" s="22" t="s">
        <v>214</v>
      </c>
      <c r="G81" s="23" t="s">
        <v>77</v>
      </c>
      <c r="H81" s="18">
        <f>Cálculo!J81</f>
        <v>3</v>
      </c>
      <c r="I81" s="18">
        <v>9.9700000000000006</v>
      </c>
      <c r="J81" s="19">
        <f t="shared" si="6"/>
        <v>12.56</v>
      </c>
      <c r="K81" s="19">
        <f t="shared" si="7"/>
        <v>37.68</v>
      </c>
    </row>
    <row r="82" spans="1:11" s="10" customFormat="1" ht="75.75" customHeight="1">
      <c r="A82" s="77"/>
      <c r="B82" s="77"/>
      <c r="C82" s="177">
        <f t="shared" si="8"/>
        <v>3.5000000000000004</v>
      </c>
      <c r="D82" s="23">
        <v>89712</v>
      </c>
      <c r="E82" s="23" t="s">
        <v>12</v>
      </c>
      <c r="F82" s="22" t="s">
        <v>215</v>
      </c>
      <c r="G82" s="121" t="s">
        <v>165</v>
      </c>
      <c r="H82" s="18">
        <f>Cálculo!J82</f>
        <v>90</v>
      </c>
      <c r="I82" s="18">
        <v>28.04</v>
      </c>
      <c r="J82" s="19">
        <f t="shared" ref="J82:J83" si="9">ROUND(I82*(1+$K$6),2)</f>
        <v>35.33</v>
      </c>
      <c r="K82" s="19">
        <f t="shared" si="7"/>
        <v>3179.7</v>
      </c>
    </row>
    <row r="83" spans="1:11" s="10" customFormat="1" ht="75.75" customHeight="1">
      <c r="A83" s="77"/>
      <c r="B83" s="77"/>
      <c r="C83" s="177">
        <f t="shared" si="8"/>
        <v>3.6000000000000005</v>
      </c>
      <c r="D83" s="23">
        <v>102710</v>
      </c>
      <c r="E83" s="23" t="s">
        <v>12</v>
      </c>
      <c r="F83" s="22" t="s">
        <v>216</v>
      </c>
      <c r="G83" s="23" t="s">
        <v>77</v>
      </c>
      <c r="H83" s="18">
        <f>Cálculo!J83</f>
        <v>2</v>
      </c>
      <c r="I83" s="18">
        <v>60.18</v>
      </c>
      <c r="J83" s="19">
        <f t="shared" si="9"/>
        <v>75.83</v>
      </c>
      <c r="K83" s="19">
        <f t="shared" si="7"/>
        <v>151.66</v>
      </c>
    </row>
    <row r="84" spans="1:11" s="10" customFormat="1" ht="75.75" customHeight="1">
      <c r="A84" s="77"/>
      <c r="B84" s="77"/>
      <c r="C84" s="177">
        <f t="shared" si="8"/>
        <v>3.7000000000000006</v>
      </c>
      <c r="D84" s="23">
        <v>89753</v>
      </c>
      <c r="E84" s="23" t="s">
        <v>12</v>
      </c>
      <c r="F84" s="22" t="s">
        <v>218</v>
      </c>
      <c r="G84" s="23" t="s">
        <v>77</v>
      </c>
      <c r="H84" s="18">
        <f>Cálculo!J84</f>
        <v>2</v>
      </c>
      <c r="I84" s="18">
        <v>9.4700000000000006</v>
      </c>
      <c r="J84" s="19">
        <f t="shared" ref="J84:J85" si="10">ROUND(I84*(1+$K$6),2)</f>
        <v>11.93</v>
      </c>
      <c r="K84" s="19">
        <f t="shared" si="7"/>
        <v>23.86</v>
      </c>
    </row>
    <row r="85" spans="1:11" s="10" customFormat="1" ht="75.75" customHeight="1">
      <c r="A85" s="77"/>
      <c r="B85" s="77"/>
      <c r="C85" s="177">
        <f t="shared" si="8"/>
        <v>3.8000000000000007</v>
      </c>
      <c r="D85" s="23">
        <v>89744</v>
      </c>
      <c r="E85" s="23" t="s">
        <v>12</v>
      </c>
      <c r="F85" s="22" t="s">
        <v>217</v>
      </c>
      <c r="G85" s="23" t="s">
        <v>77</v>
      </c>
      <c r="H85" s="18">
        <f>Cálculo!J85</f>
        <v>2</v>
      </c>
      <c r="I85" s="18">
        <v>27.1</v>
      </c>
      <c r="J85" s="19">
        <f t="shared" si="10"/>
        <v>34.15</v>
      </c>
      <c r="K85" s="19">
        <f t="shared" si="7"/>
        <v>68.3</v>
      </c>
    </row>
    <row r="86" spans="1:11" s="10" customFormat="1" ht="75.75" customHeight="1">
      <c r="A86" s="77"/>
      <c r="B86" s="77"/>
      <c r="C86" s="177">
        <f t="shared" si="8"/>
        <v>3.9000000000000008</v>
      </c>
      <c r="D86" s="23">
        <v>89714</v>
      </c>
      <c r="E86" s="23" t="s">
        <v>12</v>
      </c>
      <c r="F86" s="22" t="s">
        <v>219</v>
      </c>
      <c r="G86" s="121" t="s">
        <v>220</v>
      </c>
      <c r="H86" s="18">
        <f>Cálculo!J86</f>
        <v>36</v>
      </c>
      <c r="I86" s="18">
        <v>39.07</v>
      </c>
      <c r="J86" s="19">
        <f t="shared" ref="J86:J87" si="11">ROUND(I86*(1+$K$6),2)</f>
        <v>49.23</v>
      </c>
      <c r="K86" s="19">
        <f t="shared" si="7"/>
        <v>1772.28</v>
      </c>
    </row>
    <row r="87" spans="1:11" s="10" customFormat="1" ht="87.75" customHeight="1">
      <c r="A87" s="77"/>
      <c r="B87" s="77"/>
      <c r="C87" s="182">
        <v>3.1</v>
      </c>
      <c r="D87" s="115" t="s">
        <v>345</v>
      </c>
      <c r="E87" s="23" t="s">
        <v>126</v>
      </c>
      <c r="F87" s="22" t="s">
        <v>222</v>
      </c>
      <c r="G87" s="23" t="s">
        <v>77</v>
      </c>
      <c r="H87" s="18">
        <f>Cálculo!J87</f>
        <v>2</v>
      </c>
      <c r="I87" s="18">
        <v>351.04</v>
      </c>
      <c r="J87" s="19">
        <f t="shared" si="11"/>
        <v>442.33</v>
      </c>
      <c r="K87" s="19">
        <f t="shared" si="7"/>
        <v>884.66</v>
      </c>
    </row>
    <row r="88" spans="1:11" s="10" customFormat="1" ht="75.75" customHeight="1">
      <c r="A88" s="77"/>
      <c r="B88" s="77"/>
      <c r="C88" s="182">
        <v>3.11</v>
      </c>
      <c r="D88" s="23">
        <v>98102</v>
      </c>
      <c r="E88" s="23" t="s">
        <v>12</v>
      </c>
      <c r="F88" s="22" t="s">
        <v>225</v>
      </c>
      <c r="G88" s="23" t="s">
        <v>77</v>
      </c>
      <c r="H88" s="18">
        <f>Cálculo!J88</f>
        <v>5</v>
      </c>
      <c r="I88" s="18">
        <v>158.09</v>
      </c>
      <c r="J88" s="19">
        <f>ROUND(I88*(1+$K$6),2)</f>
        <v>199.2</v>
      </c>
      <c r="K88" s="19">
        <f>ROUND(J88*H88,2)</f>
        <v>996</v>
      </c>
    </row>
    <row r="89" spans="1:11" s="10" customFormat="1" ht="18.75" customHeight="1">
      <c r="A89" s="77"/>
      <c r="B89" s="77"/>
      <c r="C89" s="176"/>
      <c r="D89" s="23"/>
      <c r="E89" s="23"/>
      <c r="F89" s="22"/>
      <c r="G89" s="121"/>
      <c r="H89" s="18"/>
      <c r="I89" s="18"/>
      <c r="J89" s="102" t="s">
        <v>159</v>
      </c>
      <c r="K89" s="381">
        <f>SUM(K78:K88)</f>
        <v>7546.28</v>
      </c>
    </row>
    <row r="90" spans="1:11" s="154" customFormat="1" ht="17.25" customHeight="1">
      <c r="A90" s="153"/>
      <c r="B90" s="153"/>
      <c r="C90" s="177">
        <v>4</v>
      </c>
      <c r="D90" s="180"/>
      <c r="E90" s="180"/>
      <c r="F90" s="180" t="s">
        <v>868</v>
      </c>
      <c r="G90" s="180"/>
      <c r="H90" s="180"/>
      <c r="I90" s="180"/>
      <c r="J90" s="151"/>
      <c r="K90" s="151"/>
    </row>
    <row r="91" spans="1:11" s="154" customFormat="1" ht="17.25" customHeight="1">
      <c r="A91" s="153"/>
      <c r="B91" s="153"/>
      <c r="C91" s="177">
        <v>4</v>
      </c>
      <c r="D91" s="180"/>
      <c r="E91" s="180"/>
      <c r="F91" s="180" t="s">
        <v>831</v>
      </c>
      <c r="G91" s="180"/>
      <c r="H91" s="180"/>
      <c r="I91" s="180"/>
      <c r="J91" s="151"/>
      <c r="K91" s="151"/>
    </row>
    <row r="92" spans="1:11" s="10" customFormat="1" ht="58.5" customHeight="1">
      <c r="A92" s="77"/>
      <c r="B92" s="77"/>
      <c r="C92" s="177">
        <f>C91+0.1</f>
        <v>4.0999999999999996</v>
      </c>
      <c r="D92" s="109" t="s">
        <v>375</v>
      </c>
      <c r="E92" s="23" t="s">
        <v>12</v>
      </c>
      <c r="F92" s="22" t="s">
        <v>376</v>
      </c>
      <c r="G92" s="121" t="s">
        <v>256</v>
      </c>
      <c r="H92" s="18">
        <f>Cálculo!J92</f>
        <v>340</v>
      </c>
      <c r="I92" s="18">
        <v>66.180000000000007</v>
      </c>
      <c r="J92" s="19">
        <f t="shared" ref="J92:J138" si="12">ROUND(I92*(1+$K$6),2)</f>
        <v>83.39</v>
      </c>
      <c r="K92" s="19">
        <f t="shared" ref="K92:K99" si="13">J92*H92</f>
        <v>28352.6</v>
      </c>
    </row>
    <row r="93" spans="1:11" s="10" customFormat="1" ht="75.75" customHeight="1">
      <c r="A93" s="77"/>
      <c r="B93" s="77"/>
      <c r="C93" s="177">
        <f t="shared" ref="C93:C99" si="14">C92+0.1</f>
        <v>4.1999999999999993</v>
      </c>
      <c r="D93" s="111">
        <v>96359</v>
      </c>
      <c r="E93" s="23" t="s">
        <v>12</v>
      </c>
      <c r="F93" s="22" t="s">
        <v>257</v>
      </c>
      <c r="G93" s="121" t="s">
        <v>256</v>
      </c>
      <c r="H93" s="18">
        <f>Cálculo!J93</f>
        <v>165</v>
      </c>
      <c r="I93" s="18">
        <v>105.72</v>
      </c>
      <c r="J93" s="19">
        <f t="shared" si="12"/>
        <v>133.21</v>
      </c>
      <c r="K93" s="19">
        <f t="shared" si="13"/>
        <v>21979.65</v>
      </c>
    </row>
    <row r="94" spans="1:11" s="10" customFormat="1" ht="14.25">
      <c r="A94" s="77"/>
      <c r="B94" s="77"/>
      <c r="C94" s="178"/>
      <c r="D94" s="277"/>
      <c r="E94" s="23"/>
      <c r="F94" s="22"/>
      <c r="G94" s="121"/>
      <c r="H94" s="18"/>
      <c r="I94" s="18"/>
      <c r="J94" s="102" t="s">
        <v>159</v>
      </c>
      <c r="K94" s="381">
        <f>SUM(K92:K93)</f>
        <v>50332.25</v>
      </c>
    </row>
    <row r="95" spans="1:11" s="154" customFormat="1" ht="17.25" customHeight="1">
      <c r="A95" s="153"/>
      <c r="B95" s="153"/>
      <c r="C95" s="177">
        <v>4.3</v>
      </c>
      <c r="D95" s="148"/>
      <c r="E95" s="140"/>
      <c r="F95" s="152" t="s">
        <v>839</v>
      </c>
      <c r="G95" s="149"/>
      <c r="H95" s="150"/>
      <c r="I95" s="150"/>
      <c r="J95" s="151"/>
      <c r="K95" s="151"/>
    </row>
    <row r="96" spans="1:11" s="10" customFormat="1" ht="75.75" customHeight="1">
      <c r="A96" s="77"/>
      <c r="B96" s="77"/>
      <c r="C96" s="177">
        <f>C93+0.1</f>
        <v>4.2999999999999989</v>
      </c>
      <c r="D96" s="111" t="s">
        <v>265</v>
      </c>
      <c r="E96" s="23" t="s">
        <v>263</v>
      </c>
      <c r="F96" s="22" t="s">
        <v>266</v>
      </c>
      <c r="G96" s="121" t="s">
        <v>256</v>
      </c>
      <c r="H96" s="18">
        <f>Cálculo!J96</f>
        <v>680</v>
      </c>
      <c r="I96" s="18">
        <v>10.17</v>
      </c>
      <c r="J96" s="19">
        <f t="shared" si="12"/>
        <v>12.81</v>
      </c>
      <c r="K96" s="19">
        <f t="shared" si="13"/>
        <v>8710.8000000000011</v>
      </c>
    </row>
    <row r="97" spans="1:24" s="10" customFormat="1" ht="75.75" customHeight="1">
      <c r="A97" s="77"/>
      <c r="B97" s="77"/>
      <c r="C97" s="177">
        <f t="shared" si="14"/>
        <v>4.3999999999999986</v>
      </c>
      <c r="D97" s="109" t="s">
        <v>267</v>
      </c>
      <c r="E97" s="23" t="s">
        <v>263</v>
      </c>
      <c r="F97" s="22" t="s">
        <v>268</v>
      </c>
      <c r="G97" s="121" t="s">
        <v>256</v>
      </c>
      <c r="H97" s="18">
        <f>Cálculo!J97</f>
        <v>680</v>
      </c>
      <c r="I97" s="18">
        <v>37.08</v>
      </c>
      <c r="J97" s="19">
        <f t="shared" si="12"/>
        <v>46.72</v>
      </c>
      <c r="K97" s="19">
        <f t="shared" si="13"/>
        <v>31769.599999999999</v>
      </c>
    </row>
    <row r="98" spans="1:24" s="10" customFormat="1" ht="75.75" customHeight="1">
      <c r="A98" s="77"/>
      <c r="B98" s="77"/>
      <c r="C98" s="177">
        <f t="shared" si="14"/>
        <v>4.4999999999999982</v>
      </c>
      <c r="D98" s="111" t="s">
        <v>269</v>
      </c>
      <c r="E98" s="23" t="s">
        <v>263</v>
      </c>
      <c r="F98" s="22" t="s">
        <v>270</v>
      </c>
      <c r="G98" s="121" t="s">
        <v>256</v>
      </c>
      <c r="H98" s="18">
        <f>Cálculo!J98</f>
        <v>680</v>
      </c>
      <c r="I98" s="18">
        <v>55.12</v>
      </c>
      <c r="J98" s="19">
        <f t="shared" si="12"/>
        <v>69.45</v>
      </c>
      <c r="K98" s="19">
        <f t="shared" si="13"/>
        <v>47226</v>
      </c>
    </row>
    <row r="99" spans="1:24" s="10" customFormat="1" ht="75.75" customHeight="1">
      <c r="A99" s="77"/>
      <c r="B99" s="77"/>
      <c r="C99" s="177">
        <f t="shared" si="14"/>
        <v>4.5999999999999979</v>
      </c>
      <c r="D99" s="109" t="s">
        <v>271</v>
      </c>
      <c r="E99" s="23" t="s">
        <v>263</v>
      </c>
      <c r="F99" s="22" t="s">
        <v>272</v>
      </c>
      <c r="G99" s="121" t="s">
        <v>256</v>
      </c>
      <c r="H99" s="18">
        <f>Cálculo!J99</f>
        <v>82.5</v>
      </c>
      <c r="I99" s="18">
        <v>74.430000000000007</v>
      </c>
      <c r="J99" s="19">
        <f t="shared" si="12"/>
        <v>93.79</v>
      </c>
      <c r="K99" s="19">
        <f t="shared" si="13"/>
        <v>7737.6750000000002</v>
      </c>
    </row>
    <row r="100" spans="1:24" s="10" customFormat="1" ht="14.25">
      <c r="A100" s="77"/>
      <c r="B100" s="77"/>
      <c r="C100" s="176"/>
      <c r="D100" s="111"/>
      <c r="E100" s="23"/>
      <c r="F100" s="22"/>
      <c r="H100" s="18"/>
      <c r="I100" s="18"/>
      <c r="J100" s="102" t="s">
        <v>159</v>
      </c>
      <c r="K100" s="381">
        <f>SUM(K96:K99)</f>
        <v>95444.074999999997</v>
      </c>
      <c r="X100" s="10" t="s">
        <v>363</v>
      </c>
    </row>
    <row r="101" spans="1:24" s="154" customFormat="1" ht="17.25" customHeight="1">
      <c r="A101" s="153"/>
      <c r="B101" s="153"/>
      <c r="C101" s="177">
        <v>4.7</v>
      </c>
      <c r="D101" s="148"/>
      <c r="E101" s="140"/>
      <c r="F101" s="152" t="s">
        <v>319</v>
      </c>
      <c r="G101" s="149"/>
      <c r="H101" s="150"/>
      <c r="I101" s="150"/>
      <c r="J101" s="151"/>
      <c r="K101" s="151"/>
    </row>
    <row r="102" spans="1:24" s="10" customFormat="1" ht="75.75" customHeight="1">
      <c r="A102" s="77"/>
      <c r="B102" s="77"/>
      <c r="C102" s="177">
        <f>C101+0.1</f>
        <v>4.8</v>
      </c>
      <c r="D102" s="111" t="s">
        <v>273</v>
      </c>
      <c r="E102" s="23" t="s">
        <v>263</v>
      </c>
      <c r="F102" s="22" t="s">
        <v>274</v>
      </c>
      <c r="G102" s="121" t="s">
        <v>256</v>
      </c>
      <c r="H102" s="18">
        <f>Cálculo!J102</f>
        <v>680</v>
      </c>
      <c r="I102" s="18">
        <v>7.62</v>
      </c>
      <c r="J102" s="19">
        <f t="shared" si="12"/>
        <v>9.6</v>
      </c>
      <c r="K102" s="19">
        <f t="shared" ref="K102:K115" si="15">J102*H102</f>
        <v>6528</v>
      </c>
    </row>
    <row r="103" spans="1:24" s="10" customFormat="1" ht="75.75" customHeight="1">
      <c r="A103" s="77"/>
      <c r="B103" s="77"/>
      <c r="C103" s="177">
        <f t="shared" ref="C103" si="16">C102+0.1</f>
        <v>4.8999999999999995</v>
      </c>
      <c r="D103" s="111" t="s">
        <v>275</v>
      </c>
      <c r="E103" s="23" t="s">
        <v>263</v>
      </c>
      <c r="F103" s="22" t="s">
        <v>276</v>
      </c>
      <c r="G103" s="121" t="s">
        <v>256</v>
      </c>
      <c r="H103" s="18">
        <f>Cálculo!J103</f>
        <v>330</v>
      </c>
      <c r="I103" s="18">
        <v>6.82</v>
      </c>
      <c r="J103" s="19">
        <f t="shared" si="12"/>
        <v>8.59</v>
      </c>
      <c r="K103" s="19">
        <f t="shared" si="15"/>
        <v>2834.7</v>
      </c>
    </row>
    <row r="104" spans="1:24" s="10" customFormat="1" ht="75.75" customHeight="1">
      <c r="A104" s="77"/>
      <c r="B104" s="77"/>
      <c r="C104" s="182">
        <v>4.0999999999999996</v>
      </c>
      <c r="D104" s="109" t="s">
        <v>277</v>
      </c>
      <c r="E104" s="23" t="s">
        <v>263</v>
      </c>
      <c r="F104" s="22" t="s">
        <v>278</v>
      </c>
      <c r="G104" s="121" t="s">
        <v>256</v>
      </c>
      <c r="H104" s="18">
        <f>Cálculo!J104</f>
        <v>330</v>
      </c>
      <c r="I104" s="18">
        <v>9.61</v>
      </c>
      <c r="J104" s="19">
        <f t="shared" si="12"/>
        <v>12.11</v>
      </c>
      <c r="K104" s="19">
        <f t="shared" si="15"/>
        <v>3996.2999999999997</v>
      </c>
    </row>
    <row r="105" spans="1:24" s="10" customFormat="1" ht="75.75" customHeight="1">
      <c r="A105" s="77"/>
      <c r="B105" s="77"/>
      <c r="C105" s="182">
        <v>4.1100000000000003</v>
      </c>
      <c r="D105" s="111" t="s">
        <v>279</v>
      </c>
      <c r="E105" s="23" t="s">
        <v>263</v>
      </c>
      <c r="F105" s="22" t="s">
        <v>280</v>
      </c>
      <c r="G105" s="121" t="s">
        <v>256</v>
      </c>
      <c r="H105" s="18">
        <f>Cálculo!J105</f>
        <v>330</v>
      </c>
      <c r="I105" s="18">
        <v>18.18</v>
      </c>
      <c r="J105" s="19">
        <f t="shared" si="12"/>
        <v>22.91</v>
      </c>
      <c r="K105" s="19">
        <f t="shared" si="15"/>
        <v>7560.3</v>
      </c>
    </row>
    <row r="106" spans="1:24" s="10" customFormat="1" ht="75.75" customHeight="1">
      <c r="A106" s="77"/>
      <c r="B106" s="77"/>
      <c r="C106" s="182">
        <v>4.12</v>
      </c>
      <c r="D106" s="111" t="s">
        <v>281</v>
      </c>
      <c r="E106" s="23" t="s">
        <v>263</v>
      </c>
      <c r="F106" s="22" t="s">
        <v>282</v>
      </c>
      <c r="G106" s="121" t="s">
        <v>256</v>
      </c>
      <c r="H106" s="18">
        <f>Cálculo!J106</f>
        <v>680</v>
      </c>
      <c r="I106" s="18">
        <v>24.66</v>
      </c>
      <c r="J106" s="19">
        <f t="shared" si="12"/>
        <v>31.07</v>
      </c>
      <c r="K106" s="19">
        <f t="shared" si="15"/>
        <v>21127.599999999999</v>
      </c>
    </row>
    <row r="107" spans="1:24" s="10" customFormat="1" ht="75.75" customHeight="1">
      <c r="A107" s="77"/>
      <c r="B107" s="77"/>
      <c r="C107" s="182">
        <v>4.13</v>
      </c>
      <c r="D107" s="111" t="s">
        <v>283</v>
      </c>
      <c r="E107" s="23" t="s">
        <v>263</v>
      </c>
      <c r="F107" s="22" t="s">
        <v>284</v>
      </c>
      <c r="G107" s="121" t="s">
        <v>256</v>
      </c>
      <c r="H107" s="18">
        <f>Cálculo!J107</f>
        <v>660</v>
      </c>
      <c r="I107" s="18">
        <v>14.13</v>
      </c>
      <c r="J107" s="19">
        <f t="shared" si="12"/>
        <v>17.8</v>
      </c>
      <c r="K107" s="19">
        <f t="shared" si="15"/>
        <v>11748</v>
      </c>
    </row>
    <row r="108" spans="1:24" s="10" customFormat="1" ht="75.75" customHeight="1">
      <c r="A108" s="77"/>
      <c r="B108" s="77"/>
      <c r="C108" s="182">
        <v>4.1399999999999997</v>
      </c>
      <c r="D108" s="111" t="s">
        <v>285</v>
      </c>
      <c r="E108" s="23" t="s">
        <v>263</v>
      </c>
      <c r="F108" s="22" t="s">
        <v>286</v>
      </c>
      <c r="G108" s="121" t="s">
        <v>256</v>
      </c>
      <c r="H108" s="18">
        <f>Cálculo!J108</f>
        <v>1169.5</v>
      </c>
      <c r="I108" s="18">
        <v>16.760000000000002</v>
      </c>
      <c r="J108" s="19">
        <f t="shared" si="12"/>
        <v>21.12</v>
      </c>
      <c r="K108" s="19">
        <f t="shared" si="15"/>
        <v>24699.84</v>
      </c>
    </row>
    <row r="109" spans="1:24" s="10" customFormat="1" ht="75.75" customHeight="1">
      <c r="A109" s="77"/>
      <c r="B109" s="77"/>
      <c r="C109" s="182">
        <v>4.1500000000000004</v>
      </c>
      <c r="D109" s="111" t="s">
        <v>287</v>
      </c>
      <c r="E109" s="23" t="s">
        <v>263</v>
      </c>
      <c r="F109" s="22" t="s">
        <v>290</v>
      </c>
      <c r="G109" s="121" t="s">
        <v>256</v>
      </c>
      <c r="H109" s="18">
        <f>Cálculo!J109</f>
        <v>660</v>
      </c>
      <c r="I109" s="18">
        <v>18.64</v>
      </c>
      <c r="J109" s="19">
        <f t="shared" si="12"/>
        <v>23.49</v>
      </c>
      <c r="K109" s="19">
        <f t="shared" si="15"/>
        <v>15503.4</v>
      </c>
    </row>
    <row r="110" spans="1:24" s="10" customFormat="1" ht="75.75" customHeight="1">
      <c r="A110" s="77"/>
      <c r="B110" s="77"/>
      <c r="C110" s="182">
        <v>4.16</v>
      </c>
      <c r="D110" s="111" t="s">
        <v>327</v>
      </c>
      <c r="E110" s="23" t="s">
        <v>263</v>
      </c>
      <c r="F110" s="22" t="s">
        <v>328</v>
      </c>
      <c r="G110" s="121" t="s">
        <v>256</v>
      </c>
      <c r="H110" s="18">
        <f>Cálculo!J110</f>
        <v>462</v>
      </c>
      <c r="I110" s="18">
        <v>14.65</v>
      </c>
      <c r="J110" s="19">
        <f t="shared" ref="J110:J115" si="17">ROUND(I110*(1+$K$6),2)</f>
        <v>18.46</v>
      </c>
      <c r="K110" s="19">
        <f t="shared" si="15"/>
        <v>8528.52</v>
      </c>
    </row>
    <row r="111" spans="1:24" s="10" customFormat="1" ht="75.75" customHeight="1">
      <c r="A111" s="77"/>
      <c r="B111" s="77"/>
      <c r="C111" s="182">
        <v>4.17</v>
      </c>
      <c r="D111" s="109" t="s">
        <v>325</v>
      </c>
      <c r="E111" s="23" t="s">
        <v>263</v>
      </c>
      <c r="F111" s="22" t="s">
        <v>326</v>
      </c>
      <c r="G111" s="121" t="s">
        <v>256</v>
      </c>
      <c r="H111" s="18">
        <f>Cálculo!J111</f>
        <v>168.5</v>
      </c>
      <c r="I111" s="18">
        <v>13.59</v>
      </c>
      <c r="J111" s="19">
        <f t="shared" si="17"/>
        <v>17.12</v>
      </c>
      <c r="K111" s="19">
        <f t="shared" si="15"/>
        <v>2884.7200000000003</v>
      </c>
    </row>
    <row r="112" spans="1:24" s="10" customFormat="1" ht="75.75" customHeight="1">
      <c r="A112" s="77"/>
      <c r="B112" s="77"/>
      <c r="C112" s="182">
        <v>4.18</v>
      </c>
      <c r="D112" s="111" t="s">
        <v>384</v>
      </c>
      <c r="E112" s="23" t="s">
        <v>263</v>
      </c>
      <c r="F112" s="145" t="s">
        <v>385</v>
      </c>
      <c r="G112" s="121" t="s">
        <v>173</v>
      </c>
      <c r="H112" s="18">
        <f>Cálculo!J112</f>
        <v>3</v>
      </c>
      <c r="I112" s="18">
        <v>301.18</v>
      </c>
      <c r="J112" s="19">
        <f t="shared" si="17"/>
        <v>379.5</v>
      </c>
      <c r="K112" s="19">
        <f t="shared" si="15"/>
        <v>1138.5</v>
      </c>
    </row>
    <row r="113" spans="1:24" s="10" customFormat="1" ht="75.75" customHeight="1">
      <c r="A113" s="77"/>
      <c r="B113" s="77"/>
      <c r="C113" s="182">
        <v>4.1900000000000004</v>
      </c>
      <c r="D113" s="109" t="s">
        <v>382</v>
      </c>
      <c r="E113" s="23" t="s">
        <v>263</v>
      </c>
      <c r="F113" s="22" t="s">
        <v>383</v>
      </c>
      <c r="G113" s="121" t="s">
        <v>256</v>
      </c>
      <c r="H113" s="18">
        <f>Cálculo!J113</f>
        <v>462</v>
      </c>
      <c r="I113" s="18">
        <v>17.02</v>
      </c>
      <c r="J113" s="19">
        <f t="shared" si="17"/>
        <v>21.45</v>
      </c>
      <c r="K113" s="19">
        <f t="shared" si="15"/>
        <v>9909.9</v>
      </c>
    </row>
    <row r="114" spans="1:24" s="10" customFormat="1" ht="75.75" customHeight="1">
      <c r="A114" s="77"/>
      <c r="B114" s="77"/>
      <c r="C114" s="182">
        <v>4.2</v>
      </c>
      <c r="D114" s="111" t="s">
        <v>288</v>
      </c>
      <c r="E114" s="23" t="s">
        <v>263</v>
      </c>
      <c r="F114" s="127" t="s">
        <v>289</v>
      </c>
      <c r="G114" s="121" t="s">
        <v>256</v>
      </c>
      <c r="H114" s="18">
        <f>Cálculo!J114</f>
        <v>583.86</v>
      </c>
      <c r="I114" s="18">
        <v>16.399999999999999</v>
      </c>
      <c r="J114" s="19">
        <f t="shared" si="17"/>
        <v>20.66</v>
      </c>
      <c r="K114" s="19">
        <f t="shared" si="15"/>
        <v>12062.5476</v>
      </c>
    </row>
    <row r="115" spans="1:24" s="10" customFormat="1" ht="75.75" customHeight="1">
      <c r="A115" s="77"/>
      <c r="B115" s="77"/>
      <c r="C115" s="182">
        <v>4.21</v>
      </c>
      <c r="D115" s="109" t="s">
        <v>333</v>
      </c>
      <c r="E115" s="23" t="s">
        <v>263</v>
      </c>
      <c r="F115" s="22" t="s">
        <v>334</v>
      </c>
      <c r="G115" s="121" t="s">
        <v>165</v>
      </c>
      <c r="H115" s="18">
        <f>Cálculo!J115</f>
        <v>15.3</v>
      </c>
      <c r="I115" s="117">
        <v>38.94</v>
      </c>
      <c r="J115" s="118">
        <f t="shared" si="17"/>
        <v>49.07</v>
      </c>
      <c r="K115" s="118">
        <f t="shared" si="15"/>
        <v>750.77100000000007</v>
      </c>
    </row>
    <row r="116" spans="1:24" s="10" customFormat="1" ht="14.25">
      <c r="A116" s="77"/>
      <c r="B116" s="77"/>
      <c r="C116" s="176"/>
      <c r="D116" s="111"/>
      <c r="E116" s="23"/>
      <c r="F116" s="22"/>
      <c r="H116" s="18"/>
      <c r="I116" s="18"/>
      <c r="J116" s="102" t="s">
        <v>159</v>
      </c>
      <c r="K116" s="102">
        <f>SUM(K102:K115)</f>
        <v>129273.09859999998</v>
      </c>
      <c r="X116" s="10" t="s">
        <v>363</v>
      </c>
    </row>
    <row r="117" spans="1:24" s="154" customFormat="1" ht="16.5" customHeight="1">
      <c r="A117" s="153"/>
      <c r="B117" s="153"/>
      <c r="C117" s="182">
        <v>4.22</v>
      </c>
      <c r="D117" s="155"/>
      <c r="E117" s="140"/>
      <c r="F117" s="152" t="s">
        <v>840</v>
      </c>
      <c r="G117" s="149"/>
      <c r="H117" s="150"/>
      <c r="I117" s="150"/>
      <c r="J117" s="151"/>
      <c r="K117" s="151"/>
    </row>
    <row r="118" spans="1:24" s="10" customFormat="1" ht="75.75" customHeight="1">
      <c r="A118" s="77"/>
      <c r="B118" s="77"/>
      <c r="C118" s="182">
        <v>4.2300000000000004</v>
      </c>
      <c r="D118" s="111">
        <v>87757</v>
      </c>
      <c r="E118" s="23" t="s">
        <v>12</v>
      </c>
      <c r="F118" s="22" t="s">
        <v>258</v>
      </c>
      <c r="G118" s="121" t="s">
        <v>256</v>
      </c>
      <c r="H118" s="18">
        <f>Cálculo!J118</f>
        <v>108.38</v>
      </c>
      <c r="I118" s="18">
        <v>59.19</v>
      </c>
      <c r="J118" s="19">
        <f t="shared" si="12"/>
        <v>74.58</v>
      </c>
      <c r="K118" s="19">
        <f>J118*H118</f>
        <v>8082.9803999999995</v>
      </c>
    </row>
    <row r="119" spans="1:24" s="10" customFormat="1" ht="75.75" customHeight="1">
      <c r="A119" s="77"/>
      <c r="B119" s="77"/>
      <c r="C119" s="182">
        <v>4.24</v>
      </c>
      <c r="D119" s="109">
        <v>87632</v>
      </c>
      <c r="E119" s="23" t="s">
        <v>12</v>
      </c>
      <c r="F119" s="22" t="s">
        <v>259</v>
      </c>
      <c r="G119" s="121" t="s">
        <v>256</v>
      </c>
      <c r="H119" s="18">
        <f>Cálculo!J119</f>
        <v>255.25</v>
      </c>
      <c r="I119" s="18">
        <v>47.68</v>
      </c>
      <c r="J119" s="19">
        <f t="shared" si="12"/>
        <v>60.08</v>
      </c>
      <c r="K119" s="19">
        <f>J119*H119</f>
        <v>15335.42</v>
      </c>
    </row>
    <row r="120" spans="1:24" s="10" customFormat="1" ht="63" customHeight="1">
      <c r="A120" s="77"/>
      <c r="B120" s="77"/>
      <c r="C120" s="182">
        <v>4.25</v>
      </c>
      <c r="D120" s="111">
        <v>92397</v>
      </c>
      <c r="E120" s="23" t="s">
        <v>12</v>
      </c>
      <c r="F120" s="22" t="s">
        <v>260</v>
      </c>
      <c r="G120" s="121" t="s">
        <v>256</v>
      </c>
      <c r="H120" s="18">
        <f>Cálculo!J120</f>
        <v>55.82</v>
      </c>
      <c r="I120" s="18">
        <v>75.209999999999994</v>
      </c>
      <c r="J120" s="19">
        <f t="shared" si="12"/>
        <v>94.77</v>
      </c>
      <c r="K120" s="19">
        <f>J120*H120</f>
        <v>5290.0613999999996</v>
      </c>
    </row>
    <row r="121" spans="1:24" s="10" customFormat="1" ht="66.75" customHeight="1">
      <c r="A121" s="77"/>
      <c r="B121" s="77"/>
      <c r="C121" s="182">
        <v>4.26</v>
      </c>
      <c r="D121" s="111">
        <v>93681</v>
      </c>
      <c r="E121" s="23" t="s">
        <v>12</v>
      </c>
      <c r="F121" s="22" t="s">
        <v>261</v>
      </c>
      <c r="G121" s="121" t="s">
        <v>256</v>
      </c>
      <c r="H121" s="18">
        <f>Cálculo!J121</f>
        <v>23.6</v>
      </c>
      <c r="I121" s="18">
        <v>100.14</v>
      </c>
      <c r="J121" s="19">
        <f t="shared" si="12"/>
        <v>126.18</v>
      </c>
      <c r="K121" s="19">
        <f>J121*H121</f>
        <v>2977.8480000000004</v>
      </c>
    </row>
    <row r="122" spans="1:24" s="10" customFormat="1" ht="66.75" customHeight="1">
      <c r="A122" s="77"/>
      <c r="B122" s="77"/>
      <c r="C122" s="182">
        <v>4.2699999999999996</v>
      </c>
      <c r="D122" s="306" t="s">
        <v>262</v>
      </c>
      <c r="E122" s="23" t="s">
        <v>263</v>
      </c>
      <c r="F122" s="22" t="s">
        <v>264</v>
      </c>
      <c r="G122" s="121" t="s">
        <v>256</v>
      </c>
      <c r="H122" s="18">
        <f>Cálculo!J122</f>
        <v>270.56400000000002</v>
      </c>
      <c r="I122" s="18">
        <v>110.119</v>
      </c>
      <c r="J122" s="19">
        <f t="shared" ref="J122:J125" si="18">ROUND(I122*(1+$K$6),2)</f>
        <v>138.76</v>
      </c>
      <c r="K122" s="509">
        <f>138.76*270.56</f>
        <v>37542.905599999998</v>
      </c>
    </row>
    <row r="123" spans="1:24" s="10" customFormat="1" ht="66.75" customHeight="1">
      <c r="A123" s="77"/>
      <c r="B123" s="77"/>
      <c r="C123" s="182">
        <v>4.28</v>
      </c>
      <c r="D123" s="306">
        <v>98679</v>
      </c>
      <c r="E123" s="23" t="s">
        <v>12</v>
      </c>
      <c r="F123" s="22" t="s">
        <v>842</v>
      </c>
      <c r="G123" s="121" t="s">
        <v>256</v>
      </c>
      <c r="H123" s="18">
        <f>Cálculo!J123</f>
        <v>67.546499999999995</v>
      </c>
      <c r="I123" s="18">
        <v>42.79</v>
      </c>
      <c r="J123" s="19">
        <f t="shared" si="18"/>
        <v>53.92</v>
      </c>
      <c r="K123" s="19">
        <f>53.92*67.55</f>
        <v>3642.2959999999998</v>
      </c>
    </row>
    <row r="124" spans="1:24" s="10" customFormat="1" ht="66.75" customHeight="1">
      <c r="A124" s="77"/>
      <c r="B124" s="77"/>
      <c r="C124" s="182">
        <v>4.29</v>
      </c>
      <c r="D124" s="306" t="s">
        <v>345</v>
      </c>
      <c r="E124" s="23" t="s">
        <v>845</v>
      </c>
      <c r="F124" s="22" t="s">
        <v>844</v>
      </c>
      <c r="G124" s="163" t="s">
        <v>256</v>
      </c>
      <c r="H124" s="18">
        <f>Cálculo!J124</f>
        <v>25.441500000000001</v>
      </c>
      <c r="I124" s="18">
        <v>72.92</v>
      </c>
      <c r="J124" s="19">
        <f t="shared" si="18"/>
        <v>91.88</v>
      </c>
      <c r="K124" s="19">
        <f>91.88*25.44</f>
        <v>2337.4272000000001</v>
      </c>
      <c r="L124" s="154"/>
      <c r="M124" s="154"/>
      <c r="N124" s="154"/>
      <c r="O124" s="154"/>
      <c r="P124" s="154"/>
      <c r="Q124" s="154"/>
      <c r="R124" s="154"/>
      <c r="S124" s="154"/>
      <c r="T124" s="154"/>
      <c r="U124" s="154"/>
      <c r="V124" s="154"/>
      <c r="W124" s="154"/>
    </row>
    <row r="125" spans="1:24" s="10" customFormat="1" ht="66.75" customHeight="1">
      <c r="A125" s="77"/>
      <c r="B125" s="77"/>
      <c r="C125" s="182">
        <v>4.3</v>
      </c>
      <c r="D125" s="306">
        <v>98689</v>
      </c>
      <c r="E125" s="23" t="s">
        <v>12</v>
      </c>
      <c r="F125" s="318" t="s">
        <v>847</v>
      </c>
      <c r="G125" s="121" t="s">
        <v>256</v>
      </c>
      <c r="H125" s="18">
        <f>Cálculo!J125</f>
        <v>5.8</v>
      </c>
      <c r="I125" s="18">
        <v>90.22</v>
      </c>
      <c r="J125" s="19">
        <f t="shared" si="18"/>
        <v>113.68</v>
      </c>
      <c r="K125" s="19">
        <f>113.68*5.8</f>
        <v>659.34400000000005</v>
      </c>
    </row>
    <row r="126" spans="1:24" s="10" customFormat="1" ht="14.25">
      <c r="A126" s="77"/>
      <c r="B126" s="77"/>
      <c r="C126" s="176"/>
      <c r="D126" s="111"/>
      <c r="E126" s="23"/>
      <c r="F126" s="22"/>
      <c r="H126" s="18"/>
      <c r="I126" s="18"/>
      <c r="J126" s="102" t="s">
        <v>159</v>
      </c>
      <c r="K126" s="102">
        <f>SUM(K118:K125)</f>
        <v>75868.282600000006</v>
      </c>
      <c r="X126" s="10" t="s">
        <v>363</v>
      </c>
    </row>
    <row r="127" spans="1:24" s="154" customFormat="1" ht="18" customHeight="1">
      <c r="A127" s="153"/>
      <c r="B127" s="153"/>
      <c r="C127" s="182">
        <v>4.3099999999999996</v>
      </c>
      <c r="D127" s="155"/>
      <c r="E127" s="140"/>
      <c r="F127" s="152" t="s">
        <v>320</v>
      </c>
      <c r="G127" s="149"/>
      <c r="H127" s="150"/>
      <c r="I127" s="150"/>
      <c r="J127" s="151"/>
      <c r="K127" s="151"/>
      <c r="L127" s="10"/>
      <c r="M127" s="10"/>
      <c r="N127" s="10"/>
      <c r="O127" s="10"/>
      <c r="P127" s="10"/>
      <c r="Q127" s="10"/>
      <c r="R127" s="10"/>
      <c r="S127" s="10"/>
      <c r="T127" s="10"/>
      <c r="U127" s="10"/>
      <c r="V127" s="10"/>
      <c r="W127" s="10"/>
    </row>
    <row r="128" spans="1:24" s="10" customFormat="1" ht="82.5" customHeight="1">
      <c r="A128" s="77"/>
      <c r="B128" s="77"/>
      <c r="C128" s="182">
        <v>4.32</v>
      </c>
      <c r="D128" s="111" t="s">
        <v>296</v>
      </c>
      <c r="E128" s="23" t="s">
        <v>263</v>
      </c>
      <c r="F128" s="145" t="s">
        <v>297</v>
      </c>
      <c r="G128" s="23" t="s">
        <v>77</v>
      </c>
      <c r="H128" s="18">
        <f>Cálculo!J128</f>
        <v>8</v>
      </c>
      <c r="I128" s="18">
        <v>1087.53</v>
      </c>
      <c r="J128" s="19">
        <f t="shared" si="12"/>
        <v>1370.35</v>
      </c>
      <c r="K128" s="19">
        <f>J128*H128</f>
        <v>10962.8</v>
      </c>
    </row>
    <row r="129" spans="1:24" s="10" customFormat="1" ht="75.75" customHeight="1">
      <c r="A129" s="77"/>
      <c r="B129" s="77"/>
      <c r="C129" s="182">
        <v>4.33</v>
      </c>
      <c r="D129" s="109" t="s">
        <v>294</v>
      </c>
      <c r="E129" s="23" t="s">
        <v>263</v>
      </c>
      <c r="F129" s="22" t="s">
        <v>301</v>
      </c>
      <c r="G129" s="23" t="s">
        <v>77</v>
      </c>
      <c r="H129" s="18">
        <f>Cálculo!J129</f>
        <v>2</v>
      </c>
      <c r="I129" s="18">
        <v>424.64</v>
      </c>
      <c r="J129" s="19">
        <f t="shared" si="12"/>
        <v>535.07000000000005</v>
      </c>
      <c r="K129" s="19">
        <f>J129*H129</f>
        <v>1070.1400000000001</v>
      </c>
    </row>
    <row r="130" spans="1:24" s="10" customFormat="1" ht="117" customHeight="1">
      <c r="A130" s="77"/>
      <c r="B130" s="77"/>
      <c r="C130" s="182">
        <v>4.34</v>
      </c>
      <c r="D130" s="111" t="s">
        <v>345</v>
      </c>
      <c r="E130" s="23" t="s">
        <v>126</v>
      </c>
      <c r="F130" s="145" t="s">
        <v>298</v>
      </c>
      <c r="G130" s="23" t="s">
        <v>77</v>
      </c>
      <c r="H130" s="18">
        <f>Cálculo!J130</f>
        <v>1</v>
      </c>
      <c r="I130" s="18">
        <v>809.96</v>
      </c>
      <c r="J130" s="19">
        <f t="shared" si="12"/>
        <v>1020.6</v>
      </c>
      <c r="K130" s="19">
        <f>J130*H130</f>
        <v>1020.6</v>
      </c>
    </row>
    <row r="131" spans="1:24" s="10" customFormat="1" ht="105" customHeight="1">
      <c r="A131" s="77"/>
      <c r="B131" s="77"/>
      <c r="C131" s="182">
        <v>4.3499999999999996</v>
      </c>
      <c r="D131" s="111" t="s">
        <v>345</v>
      </c>
      <c r="E131" s="23" t="s">
        <v>126</v>
      </c>
      <c r="F131" s="22" t="s">
        <v>299</v>
      </c>
      <c r="G131" s="23" t="s">
        <v>77</v>
      </c>
      <c r="H131" s="18">
        <f>Cálculo!J131</f>
        <v>1</v>
      </c>
      <c r="I131" s="18">
        <v>1580.86</v>
      </c>
      <c r="J131" s="19">
        <f t="shared" si="12"/>
        <v>1991.98</v>
      </c>
      <c r="K131" s="19">
        <f>J131*H131</f>
        <v>1991.98</v>
      </c>
      <c r="L131" s="154"/>
      <c r="M131" s="154"/>
      <c r="N131" s="154"/>
      <c r="O131" s="154"/>
      <c r="P131" s="154"/>
      <c r="Q131" s="154"/>
      <c r="R131" s="154"/>
      <c r="S131" s="154"/>
      <c r="T131" s="154"/>
      <c r="U131" s="154"/>
      <c r="V131" s="154"/>
      <c r="W131" s="154"/>
    </row>
    <row r="132" spans="1:24" s="10" customFormat="1" ht="80.25" customHeight="1">
      <c r="A132" s="77"/>
      <c r="B132" s="77"/>
      <c r="C132" s="182">
        <v>4.3600000000000003</v>
      </c>
      <c r="D132" s="111" t="s">
        <v>345</v>
      </c>
      <c r="E132" s="23" t="s">
        <v>126</v>
      </c>
      <c r="F132" s="146" t="s">
        <v>302</v>
      </c>
      <c r="G132" s="23" t="s">
        <v>77</v>
      </c>
      <c r="H132" s="18">
        <f>Cálculo!J132</f>
        <v>1</v>
      </c>
      <c r="I132" s="18">
        <v>1750.94</v>
      </c>
      <c r="J132" s="19">
        <f t="shared" si="12"/>
        <v>2206.29</v>
      </c>
      <c r="K132" s="19">
        <f t="shared" ref="K132" si="19">J132*H132</f>
        <v>2206.29</v>
      </c>
    </row>
    <row r="133" spans="1:24" s="10" customFormat="1" ht="138.75" customHeight="1">
      <c r="A133" s="77"/>
      <c r="B133" s="77"/>
      <c r="C133" s="182">
        <v>4.37</v>
      </c>
      <c r="D133" s="111" t="s">
        <v>345</v>
      </c>
      <c r="E133" s="23" t="s">
        <v>126</v>
      </c>
      <c r="F133" s="22" t="s">
        <v>360</v>
      </c>
      <c r="G133" s="23" t="s">
        <v>77</v>
      </c>
      <c r="H133" s="18">
        <f>Cálculo!J133</f>
        <v>8</v>
      </c>
      <c r="I133" s="18">
        <v>214.65</v>
      </c>
      <c r="J133" s="19">
        <f t="shared" si="12"/>
        <v>270.47000000000003</v>
      </c>
      <c r="K133" s="19">
        <f>J133*H133</f>
        <v>2163.7600000000002</v>
      </c>
    </row>
    <row r="134" spans="1:24" s="10" customFormat="1" ht="208.5" customHeight="1">
      <c r="A134" s="77"/>
      <c r="B134" s="77"/>
      <c r="C134" s="182">
        <v>4.38</v>
      </c>
      <c r="D134" s="111" t="s">
        <v>345</v>
      </c>
      <c r="E134" s="23" t="s">
        <v>126</v>
      </c>
      <c r="F134" s="22" t="s">
        <v>361</v>
      </c>
      <c r="G134" s="23" t="s">
        <v>77</v>
      </c>
      <c r="H134" s="18">
        <f>Cálculo!J134</f>
        <v>1</v>
      </c>
      <c r="I134" s="18">
        <v>566.96</v>
      </c>
      <c r="J134" s="19">
        <f t="shared" ref="J134" si="20">ROUND(I134*(1+$K$6),2)</f>
        <v>714.4</v>
      </c>
      <c r="K134" s="19">
        <f>J134*H134</f>
        <v>714.4</v>
      </c>
    </row>
    <row r="135" spans="1:24" s="10" customFormat="1" ht="142.5" customHeight="1">
      <c r="A135" s="77"/>
      <c r="B135" s="77"/>
      <c r="C135" s="182">
        <v>4.3899999999999997</v>
      </c>
      <c r="D135" s="111" t="s">
        <v>345</v>
      </c>
      <c r="E135" s="23" t="s">
        <v>126</v>
      </c>
      <c r="F135" s="22" t="s">
        <v>362</v>
      </c>
      <c r="G135" s="23" t="s">
        <v>77</v>
      </c>
      <c r="H135" s="18">
        <f>Cálculo!J135</f>
        <v>2</v>
      </c>
      <c r="I135" s="18">
        <v>986.96</v>
      </c>
      <c r="J135" s="19">
        <f>ROUND(I135*(1+$K$6),2)</f>
        <v>1243.6300000000001</v>
      </c>
      <c r="K135" s="19">
        <f>J135*H135</f>
        <v>2487.2600000000002</v>
      </c>
    </row>
    <row r="136" spans="1:24" s="10" customFormat="1" ht="175.5" customHeight="1">
      <c r="A136" s="77"/>
      <c r="B136" s="77"/>
      <c r="C136" s="182">
        <v>4.4000000000000004</v>
      </c>
      <c r="D136" s="111" t="s">
        <v>345</v>
      </c>
      <c r="E136" s="23" t="s">
        <v>126</v>
      </c>
      <c r="F136" s="184" t="s">
        <v>359</v>
      </c>
      <c r="G136" s="23" t="s">
        <v>77</v>
      </c>
      <c r="H136" s="18">
        <f>Cálculo!J136</f>
        <v>4</v>
      </c>
      <c r="I136" s="18">
        <v>830.96</v>
      </c>
      <c r="J136" s="19">
        <f t="shared" si="12"/>
        <v>1047.06</v>
      </c>
      <c r="K136" s="19">
        <f>J136*H136</f>
        <v>4188.24</v>
      </c>
      <c r="L136" s="335"/>
      <c r="M136" s="335"/>
      <c r="N136" s="335"/>
      <c r="O136" s="335"/>
      <c r="P136" s="335"/>
      <c r="Q136" s="335"/>
      <c r="R136" s="335"/>
      <c r="S136" s="335"/>
      <c r="T136" s="335"/>
      <c r="U136" s="335"/>
      <c r="V136" s="335"/>
      <c r="W136" s="335"/>
    </row>
    <row r="137" spans="1:24" s="10" customFormat="1" ht="175.5" customHeight="1">
      <c r="A137" s="77"/>
      <c r="B137" s="77"/>
      <c r="C137" s="182">
        <v>4.41</v>
      </c>
      <c r="D137" s="111" t="s">
        <v>345</v>
      </c>
      <c r="E137" s="23" t="s">
        <v>126</v>
      </c>
      <c r="F137" s="147" t="s">
        <v>379</v>
      </c>
      <c r="G137" s="23" t="s">
        <v>77</v>
      </c>
      <c r="H137" s="18">
        <f>Cálculo!J137</f>
        <v>1</v>
      </c>
      <c r="I137" s="18">
        <v>490.17</v>
      </c>
      <c r="J137" s="19">
        <f t="shared" ref="J137" si="21">ROUND(I137*(1+$K$6),2)</f>
        <v>617.64</v>
      </c>
      <c r="K137" s="19">
        <f>J137*H137</f>
        <v>617.64</v>
      </c>
    </row>
    <row r="138" spans="1:24" s="10" customFormat="1" ht="75.75" customHeight="1">
      <c r="A138" s="77"/>
      <c r="B138" s="77"/>
      <c r="C138" s="182">
        <v>4.42</v>
      </c>
      <c r="D138" s="111">
        <v>105040</v>
      </c>
      <c r="E138" s="23" t="s">
        <v>263</v>
      </c>
      <c r="F138" s="22" t="s">
        <v>304</v>
      </c>
      <c r="G138" s="121" t="s">
        <v>165</v>
      </c>
      <c r="H138" s="18">
        <f>Cálculo!J138</f>
        <v>27</v>
      </c>
      <c r="I138" s="18">
        <v>34.4</v>
      </c>
      <c r="J138" s="19">
        <f t="shared" si="12"/>
        <v>43.35</v>
      </c>
      <c r="K138" s="19">
        <f>J138*H138</f>
        <v>1170.45</v>
      </c>
      <c r="L138" s="335"/>
      <c r="M138" s="335"/>
      <c r="N138" s="335"/>
      <c r="O138" s="335"/>
      <c r="P138" s="335"/>
      <c r="Q138" s="335"/>
      <c r="R138" s="335"/>
      <c r="S138" s="335"/>
      <c r="T138" s="335"/>
      <c r="U138" s="335"/>
      <c r="V138" s="335"/>
      <c r="W138" s="335"/>
    </row>
    <row r="139" spans="1:24" s="10" customFormat="1" ht="75.75" customHeight="1">
      <c r="A139" s="77"/>
      <c r="B139" s="77"/>
      <c r="C139" s="182">
        <v>4.43</v>
      </c>
      <c r="D139" s="111">
        <v>105037</v>
      </c>
      <c r="E139" s="23" t="s">
        <v>263</v>
      </c>
      <c r="F139" s="22" t="s">
        <v>305</v>
      </c>
      <c r="G139" s="121" t="s">
        <v>165</v>
      </c>
      <c r="H139" s="18">
        <f>Cálculo!J139</f>
        <v>52</v>
      </c>
      <c r="I139" s="18">
        <v>34.56</v>
      </c>
      <c r="J139" s="19">
        <f>ROUND(I139*(1+$K$6),2)</f>
        <v>43.55</v>
      </c>
      <c r="K139" s="19">
        <f>J139*H139</f>
        <v>2264.6</v>
      </c>
      <c r="L139" s="335"/>
      <c r="M139" s="335"/>
      <c r="N139" s="335"/>
      <c r="O139" s="335"/>
      <c r="P139" s="335"/>
      <c r="Q139" s="335"/>
      <c r="R139" s="335"/>
      <c r="S139" s="335"/>
      <c r="T139" s="335"/>
      <c r="U139" s="335"/>
      <c r="V139" s="335"/>
      <c r="W139" s="335"/>
    </row>
    <row r="140" spans="1:24" s="10" customFormat="1" ht="14.25">
      <c r="A140" s="77"/>
      <c r="B140" s="77"/>
      <c r="C140" s="176"/>
      <c r="D140" s="111"/>
      <c r="E140" s="23"/>
      <c r="F140" s="22"/>
      <c r="H140" s="18"/>
      <c r="I140" s="18"/>
      <c r="J140" s="102" t="s">
        <v>159</v>
      </c>
      <c r="K140" s="102">
        <f>SUM(K128:K139)</f>
        <v>30858.16</v>
      </c>
      <c r="L140" s="335"/>
      <c r="M140" s="335"/>
      <c r="N140" s="335"/>
      <c r="O140" s="335"/>
      <c r="P140" s="335"/>
      <c r="Q140" s="335"/>
      <c r="R140" s="335"/>
      <c r="S140" s="335"/>
      <c r="T140" s="335"/>
      <c r="U140" s="335"/>
      <c r="V140" s="335"/>
      <c r="W140" s="335"/>
      <c r="X140" s="10" t="s">
        <v>363</v>
      </c>
    </row>
    <row r="141" spans="1:24" s="154" customFormat="1" ht="16.5" customHeight="1">
      <c r="A141" s="153"/>
      <c r="B141" s="153"/>
      <c r="C141" s="182">
        <v>4.4400000000000004</v>
      </c>
      <c r="D141" s="148"/>
      <c r="E141" s="140"/>
      <c r="F141" s="152" t="s">
        <v>318</v>
      </c>
      <c r="G141" s="149"/>
      <c r="H141" s="150"/>
      <c r="I141" s="150"/>
      <c r="J141" s="151"/>
      <c r="K141" s="151"/>
      <c r="L141" s="335"/>
      <c r="M141" s="335"/>
      <c r="N141" s="335"/>
      <c r="O141" s="335"/>
      <c r="P141" s="335"/>
      <c r="Q141" s="335"/>
      <c r="R141" s="335"/>
      <c r="S141" s="335"/>
      <c r="T141" s="335"/>
      <c r="U141" s="335"/>
      <c r="V141" s="335"/>
      <c r="W141" s="335"/>
    </row>
    <row r="142" spans="1:24" s="10" customFormat="1" ht="75.75" customHeight="1">
      <c r="A142" s="77"/>
      <c r="B142" s="77"/>
      <c r="C142" s="182">
        <v>4.45</v>
      </c>
      <c r="D142" s="306" t="s">
        <v>306</v>
      </c>
      <c r="E142" s="23" t="s">
        <v>263</v>
      </c>
      <c r="F142" s="22" t="s">
        <v>307</v>
      </c>
      <c r="G142" s="121" t="s">
        <v>165</v>
      </c>
      <c r="H142" s="18">
        <f>Cálculo!J142</f>
        <v>40.78</v>
      </c>
      <c r="I142" s="18">
        <v>125.31</v>
      </c>
      <c r="J142" s="19">
        <f t="shared" ref="J142" si="22">ROUND(I142*(1+$K$6),2)</f>
        <v>157.9</v>
      </c>
      <c r="K142" s="19">
        <f>J142*H142</f>
        <v>6439.1620000000003</v>
      </c>
      <c r="L142" s="335"/>
      <c r="M142" s="335"/>
      <c r="N142" s="335"/>
      <c r="O142" s="335"/>
      <c r="P142" s="335"/>
      <c r="Q142" s="335"/>
      <c r="R142" s="335"/>
      <c r="S142" s="335"/>
      <c r="T142" s="335"/>
      <c r="U142" s="335"/>
      <c r="V142" s="335"/>
      <c r="W142" s="335"/>
    </row>
    <row r="143" spans="1:24" s="10" customFormat="1" ht="75.75" customHeight="1">
      <c r="A143" s="77"/>
      <c r="B143" s="77"/>
      <c r="C143" s="182">
        <v>4.46</v>
      </c>
      <c r="D143" s="109" t="s">
        <v>308</v>
      </c>
      <c r="E143" s="23" t="s">
        <v>263</v>
      </c>
      <c r="F143" s="22" t="s">
        <v>309</v>
      </c>
      <c r="G143" s="121" t="s">
        <v>165</v>
      </c>
      <c r="H143" s="18">
        <f>Cálculo!J143</f>
        <v>37</v>
      </c>
      <c r="I143" s="18">
        <v>25.66</v>
      </c>
      <c r="J143" s="19">
        <f t="shared" ref="J143:J149" si="23">ROUND(I143*(1+$K$6),2)</f>
        <v>32.33</v>
      </c>
      <c r="K143" s="19">
        <f>J143*H143</f>
        <v>1196.21</v>
      </c>
    </row>
    <row r="144" spans="1:24" s="10" customFormat="1" ht="75.75" customHeight="1">
      <c r="A144" s="77"/>
      <c r="B144" s="77"/>
      <c r="C144" s="182">
        <v>4.47</v>
      </c>
      <c r="D144" s="332" t="s">
        <v>879</v>
      </c>
      <c r="E144" s="23" t="s">
        <v>263</v>
      </c>
      <c r="F144" s="22" t="s">
        <v>880</v>
      </c>
      <c r="G144" s="121" t="s">
        <v>165</v>
      </c>
      <c r="H144" s="18">
        <f>Cálculo!J144</f>
        <v>36</v>
      </c>
      <c r="I144" s="18">
        <v>64.14</v>
      </c>
      <c r="J144" s="19">
        <f t="shared" si="23"/>
        <v>80.819999999999993</v>
      </c>
      <c r="K144" s="19">
        <f>J144*H144</f>
        <v>2909.5199999999995</v>
      </c>
      <c r="L144" s="154"/>
      <c r="M144" s="154"/>
      <c r="N144" s="154"/>
      <c r="O144" s="154"/>
      <c r="P144" s="154"/>
      <c r="Q144" s="154"/>
      <c r="R144" s="154"/>
      <c r="S144" s="154"/>
      <c r="T144" s="154"/>
      <c r="U144" s="154"/>
      <c r="V144" s="154"/>
      <c r="W144" s="154"/>
    </row>
    <row r="145" spans="1:24" s="10" customFormat="1" ht="75.75" customHeight="1">
      <c r="A145" s="77"/>
      <c r="B145" s="77"/>
      <c r="C145" s="182">
        <v>4.4800000000000004</v>
      </c>
      <c r="D145" s="111" t="s">
        <v>310</v>
      </c>
      <c r="E145" s="23" t="s">
        <v>263</v>
      </c>
      <c r="F145" s="22" t="s">
        <v>311</v>
      </c>
      <c r="G145" s="121" t="s">
        <v>165</v>
      </c>
      <c r="H145" s="18">
        <f>Cálculo!J145</f>
        <v>86</v>
      </c>
      <c r="I145" s="18">
        <v>51.9</v>
      </c>
      <c r="J145" s="19">
        <f t="shared" si="23"/>
        <v>65.400000000000006</v>
      </c>
      <c r="K145" s="19">
        <f>J145*H145</f>
        <v>5624.4000000000005</v>
      </c>
    </row>
    <row r="146" spans="1:24" s="335" customFormat="1" ht="75.75" customHeight="1">
      <c r="A146" s="334"/>
      <c r="B146" s="334"/>
      <c r="C146" s="182">
        <v>4.49</v>
      </c>
      <c r="D146" s="234" t="s">
        <v>312</v>
      </c>
      <c r="E146" s="115" t="s">
        <v>263</v>
      </c>
      <c r="F146" s="116" t="s">
        <v>313</v>
      </c>
      <c r="G146" s="123" t="s">
        <v>165</v>
      </c>
      <c r="H146" s="18">
        <f>Cálculo!J146</f>
        <v>258.46999999999997</v>
      </c>
      <c r="I146" s="117">
        <v>270.72000000000003</v>
      </c>
      <c r="J146" s="118">
        <f t="shared" si="23"/>
        <v>341.12</v>
      </c>
      <c r="K146" s="118">
        <f>J146*H146</f>
        <v>88169.286399999997</v>
      </c>
      <c r="L146" s="10"/>
      <c r="M146" s="10"/>
      <c r="N146" s="10"/>
      <c r="O146" s="10"/>
      <c r="P146" s="10"/>
      <c r="Q146" s="10"/>
      <c r="R146" s="10"/>
      <c r="S146" s="10"/>
      <c r="T146" s="10"/>
      <c r="U146" s="10"/>
      <c r="V146" s="10"/>
      <c r="W146" s="10"/>
    </row>
    <row r="147" spans="1:24" s="10" customFormat="1" ht="75.75" customHeight="1">
      <c r="A147" s="77"/>
      <c r="B147" s="77"/>
      <c r="C147" s="182">
        <v>4.5</v>
      </c>
      <c r="D147" s="109" t="s">
        <v>314</v>
      </c>
      <c r="E147" s="23" t="s">
        <v>263</v>
      </c>
      <c r="F147" s="22" t="s">
        <v>315</v>
      </c>
      <c r="G147" s="121" t="s">
        <v>165</v>
      </c>
      <c r="H147" s="18">
        <f>Cálculo!J147</f>
        <v>18.12</v>
      </c>
      <c r="I147" s="18">
        <v>74.19</v>
      </c>
      <c r="J147" s="118">
        <f t="shared" si="23"/>
        <v>93.48</v>
      </c>
      <c r="K147" s="19">
        <f>J147*H147</f>
        <v>1693.8576000000003</v>
      </c>
    </row>
    <row r="148" spans="1:24" s="335" customFormat="1" ht="75.75" customHeight="1">
      <c r="A148" s="334"/>
      <c r="B148" s="334"/>
      <c r="C148" s="182">
        <f>C147+0.01</f>
        <v>4.51</v>
      </c>
      <c r="D148" s="234">
        <v>92620</v>
      </c>
      <c r="E148" s="115" t="s">
        <v>12</v>
      </c>
      <c r="F148" s="336" t="s">
        <v>870</v>
      </c>
      <c r="G148" s="123" t="s">
        <v>77</v>
      </c>
      <c r="H148" s="18">
        <f>Cálculo!J148</f>
        <v>2</v>
      </c>
      <c r="I148" s="109">
        <v>2055.36</v>
      </c>
      <c r="J148" s="337">
        <f t="shared" si="23"/>
        <v>2589.87</v>
      </c>
      <c r="K148" s="338">
        <f>J148*H148</f>
        <v>5179.74</v>
      </c>
    </row>
    <row r="149" spans="1:24" s="335" customFormat="1" ht="75.75" customHeight="1">
      <c r="A149" s="334"/>
      <c r="B149" s="334"/>
      <c r="C149" s="182">
        <f t="shared" ref="C149:C152" si="24">C148+0.01</f>
        <v>4.5199999999999996</v>
      </c>
      <c r="D149" s="109">
        <v>92602</v>
      </c>
      <c r="E149" s="115" t="s">
        <v>12</v>
      </c>
      <c r="F149" s="116" t="s">
        <v>871</v>
      </c>
      <c r="G149" s="123" t="s">
        <v>77</v>
      </c>
      <c r="H149" s="18">
        <f>Cálculo!J149</f>
        <v>3</v>
      </c>
      <c r="I149" s="332">
        <v>714.98</v>
      </c>
      <c r="J149" s="118">
        <f t="shared" si="23"/>
        <v>900.92</v>
      </c>
      <c r="K149" s="338">
        <f>J149*H149</f>
        <v>2702.7599999999998</v>
      </c>
      <c r="L149" s="10"/>
      <c r="M149" s="10"/>
      <c r="N149" s="10"/>
      <c r="O149" s="10"/>
      <c r="P149" s="10"/>
      <c r="Q149" s="10"/>
      <c r="R149" s="10"/>
      <c r="S149" s="10"/>
      <c r="T149" s="10"/>
      <c r="U149" s="10"/>
      <c r="V149" s="10"/>
      <c r="W149" s="10"/>
    </row>
    <row r="150" spans="1:24" s="335" customFormat="1" ht="75.75" customHeight="1">
      <c r="A150" s="334"/>
      <c r="B150" s="334"/>
      <c r="C150" s="182">
        <f t="shared" si="24"/>
        <v>4.5299999999999994</v>
      </c>
      <c r="D150" s="332">
        <v>92604</v>
      </c>
      <c r="E150" s="115" t="s">
        <v>12</v>
      </c>
      <c r="F150" s="116" t="s">
        <v>875</v>
      </c>
      <c r="G150" s="123" t="s">
        <v>77</v>
      </c>
      <c r="H150" s="18">
        <f>Cálculo!J150</f>
        <v>1</v>
      </c>
      <c r="I150" s="332">
        <v>801.68</v>
      </c>
      <c r="J150" s="118">
        <f t="shared" ref="J150:J151" si="25">ROUND(I150*(1+$K$6),2)</f>
        <v>1010.16</v>
      </c>
      <c r="K150" s="338">
        <f>J150*H150</f>
        <v>1010.16</v>
      </c>
      <c r="L150" s="10"/>
      <c r="M150" s="10"/>
      <c r="N150" s="10"/>
      <c r="O150" s="10"/>
      <c r="P150" s="10"/>
      <c r="Q150" s="10"/>
      <c r="R150" s="10"/>
      <c r="S150" s="10"/>
      <c r="T150" s="10"/>
      <c r="U150" s="10"/>
      <c r="V150" s="10"/>
      <c r="W150" s="10"/>
    </row>
    <row r="151" spans="1:24" s="335" customFormat="1" ht="75.75" customHeight="1">
      <c r="A151" s="334"/>
      <c r="B151" s="334"/>
      <c r="C151" s="182">
        <f t="shared" si="24"/>
        <v>4.5399999999999991</v>
      </c>
      <c r="D151" s="109">
        <v>92620</v>
      </c>
      <c r="E151" s="115" t="s">
        <v>12</v>
      </c>
      <c r="F151" s="116" t="s">
        <v>876</v>
      </c>
      <c r="G151" s="123" t="s">
        <v>77</v>
      </c>
      <c r="H151" s="18">
        <f>Cálculo!J151</f>
        <v>1</v>
      </c>
      <c r="I151" s="332">
        <v>2255.36</v>
      </c>
      <c r="J151" s="118">
        <f t="shared" si="25"/>
        <v>2841.88</v>
      </c>
      <c r="K151" s="338">
        <f>J151*H151</f>
        <v>2841.88</v>
      </c>
      <c r="L151" s="10"/>
      <c r="M151" s="10"/>
      <c r="N151" s="10"/>
      <c r="O151" s="10"/>
      <c r="P151" s="10"/>
      <c r="Q151" s="10"/>
      <c r="R151" s="10"/>
      <c r="S151" s="10"/>
      <c r="T151" s="10"/>
      <c r="U151" s="10"/>
      <c r="V151" s="10"/>
      <c r="W151" s="10"/>
    </row>
    <row r="152" spans="1:24" s="335" customFormat="1" ht="75.75" customHeight="1">
      <c r="A152" s="334"/>
      <c r="B152" s="334"/>
      <c r="C152" s="182">
        <f t="shared" si="24"/>
        <v>4.5499999999999989</v>
      </c>
      <c r="D152" s="234">
        <v>92580</v>
      </c>
      <c r="E152" s="115" t="s">
        <v>12</v>
      </c>
      <c r="F152" s="339" t="s">
        <v>878</v>
      </c>
      <c r="G152" s="123" t="s">
        <v>256</v>
      </c>
      <c r="H152" s="18">
        <f>Cálculo!J152</f>
        <v>258.47000000000003</v>
      </c>
      <c r="I152" s="117">
        <v>47.52</v>
      </c>
      <c r="J152" s="118">
        <f t="shared" ref="J152" si="26">ROUND(I152*(1+$K$6),2)</f>
        <v>59.88</v>
      </c>
      <c r="K152" s="338">
        <f>J152*H152</f>
        <v>15477.183600000002</v>
      </c>
      <c r="L152" s="10"/>
      <c r="M152" s="10"/>
      <c r="N152" s="10"/>
      <c r="O152" s="10"/>
      <c r="P152" s="10"/>
      <c r="Q152" s="10"/>
      <c r="R152" s="10"/>
      <c r="S152" s="10"/>
      <c r="T152" s="10"/>
      <c r="U152" s="10"/>
      <c r="V152" s="10"/>
      <c r="W152" s="10"/>
    </row>
    <row r="153" spans="1:24" s="10" customFormat="1" ht="14.25">
      <c r="A153" s="77"/>
      <c r="B153" s="77"/>
      <c r="C153" s="176"/>
      <c r="D153" s="111"/>
      <c r="E153" s="23"/>
      <c r="F153" s="22"/>
      <c r="H153" s="18"/>
      <c r="I153" s="18"/>
      <c r="J153" s="102" t="s">
        <v>159</v>
      </c>
      <c r="K153" s="102">
        <f>SUM(K142:K152)</f>
        <v>133244.15960000001</v>
      </c>
      <c r="X153" s="10" t="s">
        <v>363</v>
      </c>
    </row>
    <row r="154" spans="1:24" s="154" customFormat="1" ht="18.75" customHeight="1">
      <c r="A154" s="153"/>
      <c r="B154" s="153"/>
      <c r="C154" s="182">
        <v>4.5599999999999996</v>
      </c>
      <c r="D154" s="148"/>
      <c r="E154" s="140"/>
      <c r="F154" s="152" t="s">
        <v>321</v>
      </c>
      <c r="G154" s="149"/>
      <c r="H154" s="150"/>
      <c r="I154" s="150"/>
      <c r="J154" s="151"/>
      <c r="K154" s="151"/>
      <c r="L154" s="10"/>
      <c r="M154" s="10"/>
      <c r="N154" s="10"/>
      <c r="O154" s="10"/>
      <c r="P154" s="10"/>
      <c r="Q154" s="10"/>
      <c r="R154" s="10"/>
      <c r="S154" s="10"/>
      <c r="T154" s="10"/>
      <c r="U154" s="10"/>
      <c r="V154" s="10"/>
      <c r="W154" s="10"/>
    </row>
    <row r="155" spans="1:24" s="10" customFormat="1" ht="75.75" customHeight="1">
      <c r="A155" s="77"/>
      <c r="B155" s="77"/>
      <c r="C155" s="182">
        <v>4.57</v>
      </c>
      <c r="D155" s="111" t="s">
        <v>322</v>
      </c>
      <c r="E155" s="23" t="s">
        <v>263</v>
      </c>
      <c r="F155" s="22" t="s">
        <v>323</v>
      </c>
      <c r="G155" s="121" t="s">
        <v>256</v>
      </c>
      <c r="H155" s="18">
        <f>Cálculo!J155</f>
        <v>20</v>
      </c>
      <c r="I155" s="18">
        <v>79.739999999999995</v>
      </c>
      <c r="J155" s="19">
        <f t="shared" ref="J155" si="27">ROUND(I155*(1+$K$6),2)</f>
        <v>100.48</v>
      </c>
      <c r="K155" s="19">
        <f>J155*H155</f>
        <v>2009.6000000000001</v>
      </c>
    </row>
    <row r="156" spans="1:24" s="10" customFormat="1" ht="75.75" customHeight="1">
      <c r="A156" s="77"/>
      <c r="B156" s="77"/>
      <c r="C156" s="182">
        <f t="shared" ref="C156:C164" si="28">C155+0.01</f>
        <v>4.58</v>
      </c>
      <c r="D156" s="111" t="s">
        <v>292</v>
      </c>
      <c r="E156" s="23" t="s">
        <v>263</v>
      </c>
      <c r="F156" s="22" t="s">
        <v>293</v>
      </c>
      <c r="G156" s="121" t="s">
        <v>256</v>
      </c>
      <c r="H156" s="18">
        <f>Cálculo!J156</f>
        <v>462</v>
      </c>
      <c r="I156" s="18">
        <v>140.49</v>
      </c>
      <c r="J156" s="19">
        <f>ROUND(I156*(1+$K$6),2)</f>
        <v>177.03</v>
      </c>
      <c r="K156" s="19">
        <f>J156*H156</f>
        <v>81787.86</v>
      </c>
      <c r="L156" s="154"/>
      <c r="M156" s="154"/>
      <c r="N156" s="154"/>
      <c r="O156" s="154"/>
      <c r="P156" s="154"/>
      <c r="Q156" s="154"/>
      <c r="R156" s="154"/>
      <c r="S156" s="154"/>
      <c r="T156" s="154"/>
      <c r="U156" s="154"/>
      <c r="V156" s="154"/>
      <c r="W156" s="154"/>
    </row>
    <row r="157" spans="1:24" s="10" customFormat="1" ht="75.75" customHeight="1">
      <c r="A157" s="77"/>
      <c r="B157" s="77"/>
      <c r="C157" s="182">
        <f t="shared" si="28"/>
        <v>4.59</v>
      </c>
      <c r="D157" s="111" t="s">
        <v>329</v>
      </c>
      <c r="E157" s="23" t="s">
        <v>263</v>
      </c>
      <c r="F157" s="22" t="s">
        <v>330</v>
      </c>
      <c r="G157" s="121" t="s">
        <v>173</v>
      </c>
      <c r="H157" s="18">
        <f>Cálculo!J157</f>
        <v>7</v>
      </c>
      <c r="I157" s="18">
        <v>468.2</v>
      </c>
      <c r="J157" s="19">
        <f t="shared" ref="J157:J159" si="29">ROUND(I157*(1+$K$6),2)</f>
        <v>589.96</v>
      </c>
      <c r="K157" s="19">
        <f>J157*H157</f>
        <v>4129.72</v>
      </c>
    </row>
    <row r="158" spans="1:24" s="335" customFormat="1" ht="75.75" customHeight="1">
      <c r="A158" s="334"/>
      <c r="B158" s="334"/>
      <c r="C158" s="182">
        <f t="shared" si="28"/>
        <v>4.5999999999999996</v>
      </c>
      <c r="D158" s="234">
        <v>99839</v>
      </c>
      <c r="E158" s="115" t="s">
        <v>12</v>
      </c>
      <c r="F158" s="116" t="s">
        <v>331</v>
      </c>
      <c r="G158" s="123" t="s">
        <v>165</v>
      </c>
      <c r="H158" s="18">
        <f>Cálculo!J158</f>
        <v>15.3</v>
      </c>
      <c r="I158" s="117">
        <v>537.52</v>
      </c>
      <c r="J158" s="118">
        <f t="shared" si="29"/>
        <v>677.31</v>
      </c>
      <c r="K158" s="118">
        <f>J158*H158</f>
        <v>10362.842999999999</v>
      </c>
      <c r="L158" s="10"/>
      <c r="M158" s="10"/>
      <c r="N158" s="10"/>
      <c r="O158" s="10"/>
      <c r="P158" s="10"/>
      <c r="Q158" s="10"/>
      <c r="R158" s="10"/>
      <c r="S158" s="10"/>
      <c r="T158" s="10"/>
      <c r="U158" s="10"/>
      <c r="V158" s="10"/>
      <c r="W158" s="10"/>
    </row>
    <row r="159" spans="1:24" s="10" customFormat="1" ht="75.75" customHeight="1">
      <c r="A159" s="77"/>
      <c r="B159" s="77"/>
      <c r="C159" s="182">
        <f t="shared" si="28"/>
        <v>4.6099999999999994</v>
      </c>
      <c r="D159" s="111">
        <v>94276</v>
      </c>
      <c r="E159" s="23" t="s">
        <v>12</v>
      </c>
      <c r="F159" s="22" t="s">
        <v>335</v>
      </c>
      <c r="G159" s="121" t="s">
        <v>165</v>
      </c>
      <c r="H159" s="18">
        <f>Cálculo!J159</f>
        <v>37.200000000000003</v>
      </c>
      <c r="I159" s="18">
        <v>61.35</v>
      </c>
      <c r="J159" s="19">
        <f t="shared" si="29"/>
        <v>77.3</v>
      </c>
      <c r="K159" s="118">
        <f>J159*H159</f>
        <v>2875.56</v>
      </c>
    </row>
    <row r="160" spans="1:24" s="10" customFormat="1" ht="51">
      <c r="A160" s="77"/>
      <c r="B160" s="77"/>
      <c r="C160" s="182">
        <f t="shared" si="28"/>
        <v>4.6199999999999992</v>
      </c>
      <c r="D160" s="111">
        <v>103307</v>
      </c>
      <c r="E160" s="23" t="s">
        <v>12</v>
      </c>
      <c r="F160" s="175" t="s">
        <v>372</v>
      </c>
      <c r="G160" s="123" t="s">
        <v>77</v>
      </c>
      <c r="H160" s="18">
        <f>Cálculo!J160</f>
        <v>4</v>
      </c>
      <c r="I160" s="18">
        <v>1348.92</v>
      </c>
      <c r="J160" s="19">
        <f>ROUND(I160*(1+$K$6),2)</f>
        <v>1699.72</v>
      </c>
      <c r="K160" s="118">
        <f>J160*H160</f>
        <v>6798.88</v>
      </c>
    </row>
    <row r="161" spans="1:24" s="10" customFormat="1" ht="75.75" customHeight="1">
      <c r="A161" s="77"/>
      <c r="B161" s="77"/>
      <c r="C161" s="182">
        <f t="shared" si="28"/>
        <v>4.629999999999999</v>
      </c>
      <c r="D161" s="111" t="s">
        <v>336</v>
      </c>
      <c r="E161" s="23" t="s">
        <v>263</v>
      </c>
      <c r="F161" s="22" t="s">
        <v>368</v>
      </c>
      <c r="G161" s="123" t="s">
        <v>77</v>
      </c>
      <c r="H161" s="18">
        <f>Cálculo!J161</f>
        <v>5</v>
      </c>
      <c r="I161" s="18">
        <v>207.04</v>
      </c>
      <c r="J161" s="19">
        <f>ROUND(I161*(1+$K$6),2)</f>
        <v>260.88</v>
      </c>
      <c r="K161" s="118">
        <f>J161*H161</f>
        <v>1304.4000000000001</v>
      </c>
    </row>
    <row r="162" spans="1:24" s="10" customFormat="1" ht="75.75" customHeight="1">
      <c r="A162" s="77"/>
      <c r="B162" s="77"/>
      <c r="C162" s="182">
        <f t="shared" si="28"/>
        <v>4.6399999999999988</v>
      </c>
      <c r="D162" s="109" t="s">
        <v>739</v>
      </c>
      <c r="E162" s="23" t="s">
        <v>263</v>
      </c>
      <c r="F162" s="22" t="s">
        <v>740</v>
      </c>
      <c r="G162" s="121" t="s">
        <v>741</v>
      </c>
      <c r="H162" s="18">
        <f>Cálculo!J162</f>
        <v>1</v>
      </c>
      <c r="I162" s="18">
        <v>327.39</v>
      </c>
      <c r="J162" s="19">
        <f>ROUND(I162*(1+$K$6),2)</f>
        <v>412.53</v>
      </c>
      <c r="K162" s="118">
        <f>J162*H162</f>
        <v>412.53</v>
      </c>
    </row>
    <row r="163" spans="1:24" s="10" customFormat="1" ht="75.75" customHeight="1">
      <c r="A163" s="77"/>
      <c r="B163" s="77"/>
      <c r="C163" s="182">
        <f t="shared" si="28"/>
        <v>4.6499999999999986</v>
      </c>
      <c r="D163" s="266">
        <v>97635</v>
      </c>
      <c r="E163" s="23" t="s">
        <v>12</v>
      </c>
      <c r="F163" s="22" t="s">
        <v>743</v>
      </c>
      <c r="G163" s="121" t="s">
        <v>256</v>
      </c>
      <c r="H163" s="18">
        <f>Cálculo!J163</f>
        <v>550</v>
      </c>
      <c r="I163" s="18">
        <v>16.32</v>
      </c>
      <c r="J163" s="19">
        <f>ROUND(I163*(1+$K$6),2)</f>
        <v>20.56</v>
      </c>
      <c r="K163" s="118">
        <f>J163*H163</f>
        <v>11308</v>
      </c>
    </row>
    <row r="164" spans="1:24" s="10" customFormat="1" ht="75.75" customHeight="1">
      <c r="A164" s="77"/>
      <c r="B164" s="77"/>
      <c r="C164" s="182">
        <f t="shared" si="28"/>
        <v>4.6599999999999984</v>
      </c>
      <c r="D164" s="109" t="s">
        <v>744</v>
      </c>
      <c r="E164" s="23" t="s">
        <v>263</v>
      </c>
      <c r="F164" s="22" t="s">
        <v>745</v>
      </c>
      <c r="G164" s="123" t="s">
        <v>77</v>
      </c>
      <c r="H164" s="18">
        <f>Cálculo!J164</f>
        <v>5</v>
      </c>
      <c r="I164" s="18">
        <v>12.77</v>
      </c>
      <c r="J164" s="19">
        <f>ROUND(I164*(1+$K$6),2)</f>
        <v>16.09</v>
      </c>
      <c r="K164" s="118">
        <f>J164*H164</f>
        <v>80.45</v>
      </c>
      <c r="L164" s="154"/>
      <c r="M164" s="154"/>
      <c r="N164" s="154"/>
      <c r="O164" s="154"/>
      <c r="P164" s="154"/>
      <c r="Q164" s="154"/>
      <c r="R164" s="154"/>
      <c r="S164" s="154"/>
      <c r="T164" s="154"/>
      <c r="U164" s="154"/>
      <c r="V164" s="154"/>
      <c r="W164" s="154"/>
    </row>
    <row r="165" spans="1:24" s="10" customFormat="1" ht="14.25">
      <c r="A165" s="77"/>
      <c r="B165" s="77"/>
      <c r="C165" s="176"/>
      <c r="D165" s="111"/>
      <c r="E165" s="23"/>
      <c r="F165" s="22"/>
      <c r="G165" s="186"/>
      <c r="H165" s="18"/>
      <c r="I165" s="18"/>
      <c r="J165" s="102" t="s">
        <v>159</v>
      </c>
      <c r="K165" s="102">
        <f>SUM(K155:K164)</f>
        <v>121069.84299999999</v>
      </c>
      <c r="X165" s="10" t="s">
        <v>363</v>
      </c>
    </row>
    <row r="166" spans="1:24" s="154" customFormat="1" ht="17.25" customHeight="1">
      <c r="A166" s="153"/>
      <c r="B166" s="153"/>
      <c r="C166" s="182">
        <v>4.67</v>
      </c>
      <c r="D166" s="148"/>
      <c r="E166" s="140"/>
      <c r="F166" s="152" t="s">
        <v>340</v>
      </c>
      <c r="G166" s="183"/>
      <c r="H166" s="150"/>
      <c r="I166" s="150"/>
      <c r="J166" s="151"/>
      <c r="K166" s="151"/>
      <c r="L166" s="10"/>
      <c r="M166" s="10"/>
      <c r="N166" s="10"/>
      <c r="O166" s="10"/>
      <c r="P166" s="10"/>
      <c r="Q166" s="10"/>
      <c r="R166" s="10"/>
      <c r="S166" s="10"/>
      <c r="T166" s="10"/>
      <c r="U166" s="10"/>
      <c r="V166" s="10"/>
      <c r="W166" s="10"/>
    </row>
    <row r="167" spans="1:24" s="10" customFormat="1" ht="75.75" customHeight="1">
      <c r="A167" s="77"/>
      <c r="B167" s="77"/>
      <c r="C167" s="182">
        <f>C166+0.01</f>
        <v>4.68</v>
      </c>
      <c r="D167" s="109" t="s">
        <v>341</v>
      </c>
      <c r="E167" s="23" t="s">
        <v>263</v>
      </c>
      <c r="F167" s="22" t="s">
        <v>342</v>
      </c>
      <c r="G167" s="163" t="s">
        <v>256</v>
      </c>
      <c r="H167" s="117">
        <f>Cálculo!J167</f>
        <v>43.5</v>
      </c>
      <c r="I167" s="18">
        <v>35.46</v>
      </c>
      <c r="J167" s="19">
        <f t="shared" ref="J167:J177" si="30">ROUND(I167*(1+$K$6),2)</f>
        <v>44.68</v>
      </c>
      <c r="K167" s="118">
        <f>J167*H167</f>
        <v>1943.58</v>
      </c>
    </row>
    <row r="168" spans="1:24" s="10" customFormat="1" ht="102.75" customHeight="1">
      <c r="A168" s="77"/>
      <c r="B168" s="77"/>
      <c r="C168" s="182">
        <f t="shared" ref="C168:C172" si="31">C167+0.01</f>
        <v>4.6899999999999995</v>
      </c>
      <c r="D168" s="111" t="s">
        <v>345</v>
      </c>
      <c r="E168" s="23" t="s">
        <v>344</v>
      </c>
      <c r="F168" s="22" t="s">
        <v>346</v>
      </c>
      <c r="G168" s="123" t="s">
        <v>77</v>
      </c>
      <c r="H168" s="117">
        <f>Cálculo!J168</f>
        <v>12</v>
      </c>
      <c r="I168" s="18">
        <v>10.5</v>
      </c>
      <c r="J168" s="19">
        <f t="shared" si="30"/>
        <v>13.23</v>
      </c>
      <c r="K168" s="118">
        <f>J168*H168</f>
        <v>158.76</v>
      </c>
    </row>
    <row r="169" spans="1:24" s="10" customFormat="1" ht="75.75" customHeight="1">
      <c r="A169" s="77"/>
      <c r="B169" s="77"/>
      <c r="C169" s="182">
        <f t="shared" si="31"/>
        <v>4.6999999999999993</v>
      </c>
      <c r="D169" s="111" t="s">
        <v>345</v>
      </c>
      <c r="E169" s="23" t="s">
        <v>344</v>
      </c>
      <c r="F169" s="22" t="s">
        <v>347</v>
      </c>
      <c r="G169" s="123" t="s">
        <v>77</v>
      </c>
      <c r="H169" s="117">
        <f>Cálculo!J169</f>
        <v>59</v>
      </c>
      <c r="I169" s="18">
        <v>8.77</v>
      </c>
      <c r="J169" s="19">
        <f t="shared" si="30"/>
        <v>11.05</v>
      </c>
      <c r="K169" s="118">
        <f>J169*H169</f>
        <v>651.95000000000005</v>
      </c>
    </row>
    <row r="170" spans="1:24" s="10" customFormat="1" ht="111.75" customHeight="1">
      <c r="A170" s="77"/>
      <c r="B170" s="77"/>
      <c r="C170" s="182">
        <f t="shared" si="31"/>
        <v>4.7099999999999991</v>
      </c>
      <c r="D170" s="111" t="s">
        <v>345</v>
      </c>
      <c r="E170" s="23" t="s">
        <v>344</v>
      </c>
      <c r="F170" s="22" t="s">
        <v>348</v>
      </c>
      <c r="G170" s="123" t="s">
        <v>77</v>
      </c>
      <c r="H170" s="117">
        <f>Cálculo!J170</f>
        <v>18</v>
      </c>
      <c r="I170" s="18">
        <v>9.5</v>
      </c>
      <c r="J170" s="19">
        <f t="shared" si="30"/>
        <v>11.97</v>
      </c>
      <c r="K170" s="118">
        <f>J170*H170</f>
        <v>215.46</v>
      </c>
    </row>
    <row r="171" spans="1:24" s="10" customFormat="1" ht="86.25" customHeight="1">
      <c r="A171" s="77"/>
      <c r="B171" s="77"/>
      <c r="C171" s="182">
        <f t="shared" si="31"/>
        <v>4.7199999999999989</v>
      </c>
      <c r="D171" s="111" t="s">
        <v>345</v>
      </c>
      <c r="E171" s="23" t="s">
        <v>344</v>
      </c>
      <c r="F171" s="22" t="s">
        <v>349</v>
      </c>
      <c r="G171" s="123" t="s">
        <v>77</v>
      </c>
      <c r="H171" s="117">
        <f>Cálculo!J171</f>
        <v>6</v>
      </c>
      <c r="I171" s="18">
        <v>12.64</v>
      </c>
      <c r="J171" s="19">
        <f t="shared" si="30"/>
        <v>15.93</v>
      </c>
      <c r="K171" s="118">
        <f>J171*H171</f>
        <v>95.58</v>
      </c>
      <c r="L171" s="154"/>
      <c r="M171" s="154"/>
      <c r="N171" s="154"/>
      <c r="O171" s="154"/>
      <c r="P171" s="154"/>
      <c r="Q171" s="154"/>
      <c r="R171" s="154"/>
      <c r="S171" s="154"/>
      <c r="T171" s="154"/>
      <c r="U171" s="154"/>
      <c r="V171" s="154"/>
      <c r="W171" s="154"/>
    </row>
    <row r="172" spans="1:24" s="10" customFormat="1" ht="86.25" customHeight="1">
      <c r="A172" s="77"/>
      <c r="B172" s="77"/>
      <c r="C172" s="182">
        <f t="shared" si="31"/>
        <v>4.7299999999999986</v>
      </c>
      <c r="D172" s="111" t="s">
        <v>345</v>
      </c>
      <c r="E172" s="23" t="s">
        <v>344</v>
      </c>
      <c r="F172" s="22" t="s">
        <v>351</v>
      </c>
      <c r="G172" s="123" t="s">
        <v>77</v>
      </c>
      <c r="H172" s="117">
        <f>Cálculo!J172</f>
        <v>1</v>
      </c>
      <c r="I172" s="18">
        <v>172</v>
      </c>
      <c r="J172" s="19">
        <f>ROUND(I172*(1+$K$6),2)</f>
        <v>216.73</v>
      </c>
      <c r="K172" s="118">
        <f>J172*H172</f>
        <v>216.73</v>
      </c>
    </row>
    <row r="173" spans="1:24" s="10" customFormat="1" ht="14.25">
      <c r="A173" s="77"/>
      <c r="B173" s="77"/>
      <c r="C173" s="176"/>
      <c r="D173" s="111"/>
      <c r="E173" s="23"/>
      <c r="F173" s="22"/>
      <c r="H173" s="18"/>
      <c r="I173" s="18"/>
      <c r="J173" s="102" t="s">
        <v>159</v>
      </c>
      <c r="K173" s="102">
        <f>SUM(K167:K172)</f>
        <v>3282.06</v>
      </c>
      <c r="X173" s="10" t="s">
        <v>363</v>
      </c>
    </row>
    <row r="174" spans="1:24" s="154" customFormat="1" ht="19.5" customHeight="1">
      <c r="A174" s="153"/>
      <c r="B174" s="153"/>
      <c r="C174" s="182">
        <v>4.74</v>
      </c>
      <c r="D174" s="148"/>
      <c r="E174" s="140"/>
      <c r="F174" s="152" t="s">
        <v>353</v>
      </c>
      <c r="G174" s="149"/>
      <c r="H174" s="150"/>
      <c r="I174" s="150"/>
      <c r="J174" s="151"/>
      <c r="K174" s="151"/>
      <c r="L174" s="10"/>
      <c r="M174" s="10"/>
      <c r="N174" s="10"/>
      <c r="O174" s="10"/>
      <c r="P174" s="10"/>
      <c r="Q174" s="10"/>
      <c r="R174" s="10"/>
      <c r="S174" s="10"/>
      <c r="T174" s="10"/>
      <c r="U174" s="10"/>
      <c r="V174" s="10"/>
      <c r="W174" s="10"/>
    </row>
    <row r="175" spans="1:24" s="10" customFormat="1" ht="75.75" customHeight="1">
      <c r="A175" s="77"/>
      <c r="B175" s="77"/>
      <c r="C175" s="182">
        <f>C174+0.01</f>
        <v>4.75</v>
      </c>
      <c r="D175" s="109" t="s">
        <v>354</v>
      </c>
      <c r="E175" s="23" t="s">
        <v>263</v>
      </c>
      <c r="F175" s="22" t="s">
        <v>355</v>
      </c>
      <c r="G175" s="121" t="s">
        <v>256</v>
      </c>
      <c r="H175" s="393">
        <f>Cálculo!J175</f>
        <v>30.06</v>
      </c>
      <c r="I175" s="18">
        <v>74.94</v>
      </c>
      <c r="J175" s="19">
        <f t="shared" si="30"/>
        <v>94.43</v>
      </c>
      <c r="K175" s="118">
        <f>94.43*30.1</f>
        <v>2842.3430000000003</v>
      </c>
    </row>
    <row r="176" spans="1:24" s="10" customFormat="1" ht="75.75" customHeight="1">
      <c r="A176" s="77"/>
      <c r="B176" s="77"/>
      <c r="C176" s="182">
        <f t="shared" ref="C176:C179" si="32">C175+0.01</f>
        <v>4.76</v>
      </c>
      <c r="D176" s="111" t="s">
        <v>273</v>
      </c>
      <c r="E176" s="23" t="s">
        <v>263</v>
      </c>
      <c r="F176" s="22" t="s">
        <v>274</v>
      </c>
      <c r="G176" s="121" t="s">
        <v>256</v>
      </c>
      <c r="H176" s="393">
        <f>Cálculo!J176</f>
        <v>30.1</v>
      </c>
      <c r="I176" s="18">
        <v>7.62</v>
      </c>
      <c r="J176" s="19">
        <f t="shared" si="30"/>
        <v>9.6</v>
      </c>
      <c r="K176" s="118">
        <f>J176*H176</f>
        <v>288.95999999999998</v>
      </c>
      <c r="L176" s="154"/>
      <c r="M176" s="154"/>
      <c r="N176" s="154"/>
      <c r="O176" s="154"/>
      <c r="P176" s="154"/>
      <c r="Q176" s="154"/>
      <c r="R176" s="154"/>
      <c r="S176" s="154"/>
      <c r="T176" s="154"/>
      <c r="U176" s="154"/>
      <c r="V176" s="154"/>
      <c r="W176" s="154"/>
    </row>
    <row r="177" spans="1:24" s="10" customFormat="1" ht="75.75" customHeight="1">
      <c r="A177" s="77"/>
      <c r="B177" s="77"/>
      <c r="C177" s="182">
        <f t="shared" si="32"/>
        <v>4.7699999999999996</v>
      </c>
      <c r="D177" s="111" t="s">
        <v>279</v>
      </c>
      <c r="E177" s="23" t="s">
        <v>263</v>
      </c>
      <c r="F177" s="22" t="s">
        <v>280</v>
      </c>
      <c r="G177" s="121" t="s">
        <v>256</v>
      </c>
      <c r="H177" s="393">
        <f>Cálculo!J177</f>
        <v>30.1</v>
      </c>
      <c r="I177" s="18">
        <v>18.18</v>
      </c>
      <c r="J177" s="19">
        <f t="shared" si="30"/>
        <v>22.91</v>
      </c>
      <c r="K177" s="118">
        <f>J177*H177</f>
        <v>689.59100000000001</v>
      </c>
    </row>
    <row r="178" spans="1:24" s="10" customFormat="1" ht="75.75" customHeight="1">
      <c r="A178" s="77"/>
      <c r="B178" s="77"/>
      <c r="C178" s="182">
        <f t="shared" si="32"/>
        <v>4.7799999999999994</v>
      </c>
      <c r="D178" s="23" t="s">
        <v>356</v>
      </c>
      <c r="E178" s="23" t="s">
        <v>12</v>
      </c>
      <c r="F178" s="22" t="s">
        <v>357</v>
      </c>
      <c r="G178" s="121" t="s">
        <v>256</v>
      </c>
      <c r="H178" s="393">
        <f>Cálculo!J178</f>
        <v>30.1</v>
      </c>
      <c r="I178" s="18">
        <v>55.7</v>
      </c>
      <c r="J178" s="19">
        <f t="shared" ref="J178" si="33">ROUND(I178*(1+$K$6),2)</f>
        <v>70.19</v>
      </c>
      <c r="K178" s="118">
        <f>J178*H178</f>
        <v>2112.7190000000001</v>
      </c>
    </row>
    <row r="179" spans="1:24" s="10" customFormat="1" ht="75.75" customHeight="1">
      <c r="A179" s="77"/>
      <c r="B179" s="77"/>
      <c r="C179" s="182">
        <f t="shared" si="32"/>
        <v>4.7899999999999991</v>
      </c>
      <c r="D179" s="109">
        <v>99814</v>
      </c>
      <c r="E179" s="23" t="s">
        <v>12</v>
      </c>
      <c r="F179" s="22" t="s">
        <v>358</v>
      </c>
      <c r="G179" s="121" t="s">
        <v>256</v>
      </c>
      <c r="H179" s="393">
        <f>Cálculo!J179</f>
        <v>30.1</v>
      </c>
      <c r="I179" s="18">
        <v>4.4800000000000004</v>
      </c>
      <c r="J179" s="19">
        <f t="shared" ref="J179" si="34">ROUND(I179*(1+$K$6),2)</f>
        <v>5.65</v>
      </c>
      <c r="K179" s="118">
        <f>J179*H179</f>
        <v>170.06500000000003</v>
      </c>
    </row>
    <row r="180" spans="1:24" s="10" customFormat="1" ht="14.25">
      <c r="A180" s="77"/>
      <c r="B180" s="77"/>
      <c r="C180" s="273"/>
      <c r="D180" s="111"/>
      <c r="E180" s="23"/>
      <c r="F180" s="22"/>
      <c r="H180" s="18"/>
      <c r="I180" s="18"/>
      <c r="J180" s="102" t="s">
        <v>159</v>
      </c>
      <c r="K180" s="102">
        <f>SUM(K175:K179)</f>
        <v>6103.6779999999999</v>
      </c>
      <c r="X180" s="10" t="s">
        <v>363</v>
      </c>
    </row>
    <row r="181" spans="1:24" s="154" customFormat="1" ht="17.25" customHeight="1">
      <c r="A181" s="153"/>
      <c r="B181" s="153"/>
      <c r="C181" s="182">
        <v>4.8</v>
      </c>
      <c r="D181" s="148"/>
      <c r="E181" s="140"/>
      <c r="F181" s="152" t="s">
        <v>364</v>
      </c>
      <c r="G181" s="149"/>
      <c r="H181" s="150"/>
      <c r="I181" s="150"/>
      <c r="J181" s="151"/>
      <c r="K181" s="151"/>
      <c r="L181" s="10"/>
      <c r="M181" s="10"/>
      <c r="N181" s="10"/>
      <c r="O181" s="10"/>
      <c r="P181" s="10"/>
      <c r="Q181" s="10"/>
      <c r="R181" s="10"/>
      <c r="S181" s="10"/>
      <c r="T181" s="10"/>
      <c r="U181" s="10"/>
      <c r="V181" s="10"/>
      <c r="W181" s="10"/>
    </row>
    <row r="182" spans="1:24" s="10" customFormat="1" ht="101.25" customHeight="1">
      <c r="A182" s="77"/>
      <c r="B182" s="77"/>
      <c r="C182" s="182">
        <f>C181+0.01</f>
        <v>4.8099999999999996</v>
      </c>
      <c r="D182" s="111" t="s">
        <v>345</v>
      </c>
      <c r="E182" s="23" t="s">
        <v>369</v>
      </c>
      <c r="F182" s="22" t="s">
        <v>370</v>
      </c>
      <c r="G182" s="121" t="s">
        <v>77</v>
      </c>
      <c r="H182" s="18">
        <f>Cálculo!J182</f>
        <v>1</v>
      </c>
      <c r="I182" s="18">
        <v>2400</v>
      </c>
      <c r="J182" s="19">
        <f t="shared" ref="J182:J183" si="35">ROUND(I182*(1+$K$6),2)</f>
        <v>3024.14</v>
      </c>
      <c r="K182" s="118">
        <f>J182*H182</f>
        <v>3024.14</v>
      </c>
      <c r="L182" s="154"/>
      <c r="M182" s="154"/>
      <c r="N182" s="154"/>
      <c r="O182" s="154"/>
      <c r="P182" s="154"/>
      <c r="Q182" s="154"/>
      <c r="R182" s="154"/>
      <c r="S182" s="154"/>
      <c r="T182" s="154"/>
      <c r="U182" s="154"/>
      <c r="V182" s="154"/>
      <c r="W182" s="154"/>
    </row>
    <row r="183" spans="1:24" s="10" customFormat="1" ht="101.25" customHeight="1">
      <c r="A183" s="77"/>
      <c r="B183" s="77"/>
      <c r="C183" s="182">
        <f t="shared" ref="C183:C184" si="36">C182+0.01</f>
        <v>4.8199999999999994</v>
      </c>
      <c r="D183" s="109" t="s">
        <v>365</v>
      </c>
      <c r="E183" s="23" t="s">
        <v>263</v>
      </c>
      <c r="F183" s="22" t="s">
        <v>366</v>
      </c>
      <c r="G183" s="121" t="s">
        <v>77</v>
      </c>
      <c r="H183" s="18">
        <f>Cálculo!J183</f>
        <v>1</v>
      </c>
      <c r="I183" s="18">
        <v>3402.03</v>
      </c>
      <c r="J183" s="19">
        <f t="shared" si="35"/>
        <v>4286.75</v>
      </c>
      <c r="K183" s="118">
        <f>J183*H183</f>
        <v>4286.75</v>
      </c>
    </row>
    <row r="184" spans="1:24" s="10" customFormat="1" ht="75.75" customHeight="1">
      <c r="A184" s="77"/>
      <c r="B184" s="77"/>
      <c r="C184" s="182">
        <f t="shared" si="36"/>
        <v>4.8299999999999992</v>
      </c>
      <c r="D184" s="111" t="s">
        <v>337</v>
      </c>
      <c r="E184" s="272" t="s">
        <v>750</v>
      </c>
      <c r="F184" s="22" t="s">
        <v>338</v>
      </c>
      <c r="G184" s="121" t="s">
        <v>77</v>
      </c>
      <c r="H184" s="117">
        <f>Cálculo!J184</f>
        <v>1</v>
      </c>
      <c r="I184" s="18">
        <v>1719.35</v>
      </c>
      <c r="J184" s="19">
        <f>ROUND(I184*(1+$K$6),2)</f>
        <v>2166.48</v>
      </c>
      <c r="K184" s="118">
        <f>J184*H184</f>
        <v>2166.48</v>
      </c>
    </row>
    <row r="185" spans="1:24" s="10" customFormat="1" ht="14.25">
      <c r="A185" s="77"/>
      <c r="B185" s="77"/>
      <c r="C185" s="323"/>
      <c r="D185" s="272"/>
      <c r="E185" s="109"/>
      <c r="F185" s="22"/>
      <c r="G185" s="121"/>
      <c r="H185" s="117"/>
      <c r="I185" s="18"/>
      <c r="J185" s="102" t="s">
        <v>159</v>
      </c>
      <c r="K185" s="102">
        <f>SUM(K182:K184)</f>
        <v>9477.369999999999</v>
      </c>
      <c r="L185" s="154"/>
      <c r="M185" s="154"/>
      <c r="N185" s="154"/>
      <c r="O185" s="154"/>
      <c r="P185" s="154"/>
      <c r="Q185" s="154"/>
      <c r="R185" s="154"/>
      <c r="S185" s="154"/>
      <c r="T185" s="154"/>
      <c r="U185" s="154"/>
      <c r="V185" s="154"/>
      <c r="W185" s="154"/>
    </row>
    <row r="186" spans="1:24" s="154" customFormat="1" ht="16.5" customHeight="1">
      <c r="A186" s="153"/>
      <c r="B186" s="153"/>
      <c r="C186" s="182">
        <v>4.84</v>
      </c>
      <c r="D186" s="148"/>
      <c r="E186" s="140"/>
      <c r="F186" s="152" t="s">
        <v>747</v>
      </c>
      <c r="G186" s="149"/>
      <c r="H186" s="150"/>
      <c r="I186" s="150"/>
      <c r="J186" s="151"/>
      <c r="K186" s="151"/>
    </row>
    <row r="187" spans="1:24" s="10" customFormat="1" ht="75.75" customHeight="1">
      <c r="A187" s="77"/>
      <c r="B187" s="77"/>
      <c r="C187" s="182">
        <f>C186+0.01</f>
        <v>4.8499999999999996</v>
      </c>
      <c r="D187" s="272" t="s">
        <v>749</v>
      </c>
      <c r="E187" s="23" t="s">
        <v>126</v>
      </c>
      <c r="F187" s="278" t="s">
        <v>748</v>
      </c>
      <c r="G187" s="121" t="s">
        <v>165</v>
      </c>
      <c r="H187" s="117">
        <f>Cálculo!J187</f>
        <v>69.069999999999993</v>
      </c>
      <c r="I187" s="18">
        <v>166.03</v>
      </c>
      <c r="J187" s="19">
        <f t="shared" ref="J187:J193" si="37">ROUND(I187*(1+$K$6),2)</f>
        <v>209.21</v>
      </c>
      <c r="K187" s="118">
        <f>J187*H187</f>
        <v>14450.134699999999</v>
      </c>
      <c r="L187" s="154"/>
      <c r="M187" s="154"/>
      <c r="N187" s="154"/>
      <c r="O187" s="154"/>
      <c r="P187" s="154"/>
      <c r="Q187" s="154"/>
      <c r="R187" s="154"/>
      <c r="S187" s="154"/>
      <c r="T187" s="154"/>
      <c r="U187" s="154"/>
      <c r="V187" s="154"/>
      <c r="W187" s="154"/>
    </row>
    <row r="188" spans="1:24" s="10" customFormat="1" ht="75.75" customHeight="1">
      <c r="A188" s="77"/>
      <c r="B188" s="77"/>
      <c r="C188" s="182">
        <f t="shared" ref="C188:C190" si="38">C187+0.01</f>
        <v>4.8599999999999994</v>
      </c>
      <c r="D188" s="272" t="s">
        <v>750</v>
      </c>
      <c r="E188" s="23" t="s">
        <v>263</v>
      </c>
      <c r="F188" s="22" t="s">
        <v>751</v>
      </c>
      <c r="G188" s="121" t="s">
        <v>165</v>
      </c>
      <c r="H188" s="117">
        <f>Cálculo!J188</f>
        <v>18</v>
      </c>
      <c r="I188" s="18">
        <v>65.16</v>
      </c>
      <c r="J188" s="19">
        <f t="shared" si="37"/>
        <v>82.11</v>
      </c>
      <c r="K188" s="118">
        <f>J188*H188</f>
        <v>1477.98</v>
      </c>
    </row>
    <row r="189" spans="1:24" s="10" customFormat="1" ht="75.75" customHeight="1">
      <c r="A189" s="77"/>
      <c r="B189" s="77"/>
      <c r="C189" s="182">
        <f t="shared" si="38"/>
        <v>4.8699999999999992</v>
      </c>
      <c r="D189" s="109">
        <v>102665</v>
      </c>
      <c r="E189" s="23" t="s">
        <v>12</v>
      </c>
      <c r="F189" s="279" t="s">
        <v>753</v>
      </c>
      <c r="G189" s="121" t="s">
        <v>165</v>
      </c>
      <c r="H189" s="117">
        <f>Cálculo!J189</f>
        <v>5</v>
      </c>
      <c r="I189" s="18">
        <v>30.57</v>
      </c>
      <c r="J189" s="19">
        <f t="shared" si="37"/>
        <v>38.520000000000003</v>
      </c>
      <c r="K189" s="118">
        <f>J189*H189</f>
        <v>192.60000000000002</v>
      </c>
    </row>
    <row r="190" spans="1:24" s="10" customFormat="1" ht="75.75" customHeight="1">
      <c r="A190" s="77"/>
      <c r="B190" s="77"/>
      <c r="C190" s="182">
        <f t="shared" si="38"/>
        <v>4.879999999999999</v>
      </c>
      <c r="D190" s="306">
        <v>104315</v>
      </c>
      <c r="E190" s="23" t="s">
        <v>12</v>
      </c>
      <c r="F190" s="22" t="s">
        <v>755</v>
      </c>
      <c r="G190" s="121" t="s">
        <v>165</v>
      </c>
      <c r="H190" s="117">
        <f>Cálculo!J190</f>
        <v>26.5</v>
      </c>
      <c r="I190" s="18">
        <v>17.25</v>
      </c>
      <c r="J190" s="19">
        <f t="shared" si="37"/>
        <v>21.74</v>
      </c>
      <c r="K190" s="118">
        <f>J190*H190</f>
        <v>576.11</v>
      </c>
    </row>
    <row r="191" spans="1:24" s="10" customFormat="1" ht="14.25">
      <c r="A191" s="77"/>
      <c r="B191" s="77"/>
      <c r="C191" s="182"/>
      <c r="D191" s="306"/>
      <c r="E191" s="23"/>
      <c r="F191" s="22"/>
      <c r="G191" s="121"/>
      <c r="H191" s="117"/>
      <c r="I191" s="18"/>
      <c r="J191" s="102" t="s">
        <v>159</v>
      </c>
      <c r="K191" s="102">
        <f>SUM(K187:K190)</f>
        <v>16696.824699999997</v>
      </c>
    </row>
    <row r="192" spans="1:24" s="154" customFormat="1" ht="14.25">
      <c r="A192" s="153"/>
      <c r="B192" s="153"/>
      <c r="C192" s="153">
        <v>4.8899999999999997</v>
      </c>
      <c r="D192" s="148"/>
      <c r="E192" s="140"/>
      <c r="F192" s="152" t="s">
        <v>856</v>
      </c>
      <c r="G192" s="149"/>
      <c r="H192" s="150"/>
      <c r="I192" s="150"/>
      <c r="J192" s="151"/>
      <c r="K192" s="151"/>
      <c r="L192" s="10"/>
      <c r="M192" s="10"/>
      <c r="N192" s="10"/>
      <c r="O192" s="10"/>
      <c r="P192" s="10"/>
      <c r="Q192" s="10"/>
      <c r="R192" s="10"/>
      <c r="S192" s="10"/>
      <c r="T192" s="10"/>
      <c r="U192" s="10"/>
      <c r="V192" s="10"/>
      <c r="W192" s="10"/>
    </row>
    <row r="193" spans="1:23" s="10" customFormat="1" ht="14.25">
      <c r="A193" s="77"/>
      <c r="B193" s="77"/>
      <c r="C193" s="182">
        <v>4.9000000000000004</v>
      </c>
      <c r="D193" s="333">
        <v>99814</v>
      </c>
      <c r="E193" s="23" t="s">
        <v>12</v>
      </c>
      <c r="F193" s="22" t="s">
        <v>358</v>
      </c>
      <c r="G193" s="121" t="s">
        <v>256</v>
      </c>
      <c r="H193" s="117">
        <f>Cálculo!J193</f>
        <v>382.79</v>
      </c>
      <c r="I193" s="18">
        <v>2.08</v>
      </c>
      <c r="J193" s="19">
        <f t="shared" si="37"/>
        <v>2.62</v>
      </c>
      <c r="K193" s="118">
        <f>J193*H193</f>
        <v>1002.9098000000001</v>
      </c>
    </row>
    <row r="194" spans="1:23" s="10" customFormat="1" ht="14.25">
      <c r="A194" s="77"/>
      <c r="B194" s="77"/>
      <c r="C194" s="182"/>
      <c r="D194" s="333"/>
      <c r="E194" s="23"/>
      <c r="F194" s="22"/>
      <c r="G194" s="121"/>
      <c r="H194" s="117"/>
      <c r="I194" s="18"/>
      <c r="J194" s="102" t="s">
        <v>159</v>
      </c>
      <c r="K194" s="102">
        <f>K193</f>
        <v>1002.9098000000001</v>
      </c>
    </row>
    <row r="195" spans="1:23" s="154" customFormat="1" ht="14.25">
      <c r="A195" s="153"/>
      <c r="B195" s="153"/>
      <c r="C195" s="344">
        <v>5</v>
      </c>
      <c r="D195" s="148"/>
      <c r="E195" s="140"/>
      <c r="F195" s="152" t="s">
        <v>829</v>
      </c>
      <c r="G195" s="149"/>
      <c r="H195" s="150"/>
      <c r="I195" s="150"/>
      <c r="J195" s="151"/>
      <c r="K195" s="151"/>
      <c r="L195" s="10"/>
      <c r="M195" s="10"/>
      <c r="N195" s="10"/>
      <c r="O195" s="10"/>
      <c r="P195" s="10"/>
      <c r="Q195" s="10"/>
      <c r="R195" s="10"/>
      <c r="S195" s="10"/>
      <c r="T195" s="10"/>
      <c r="U195" s="10"/>
      <c r="V195" s="10"/>
      <c r="W195" s="10"/>
    </row>
    <row r="196" spans="1:23" s="154" customFormat="1" ht="25.5">
      <c r="A196" s="153"/>
      <c r="B196" s="153"/>
      <c r="C196" s="177">
        <f>C195+0.1</f>
        <v>5.0999999999999996</v>
      </c>
      <c r="D196" s="148"/>
      <c r="E196" s="140"/>
      <c r="F196" s="152" t="s">
        <v>1009</v>
      </c>
      <c r="G196" s="149"/>
      <c r="H196" s="150"/>
      <c r="I196" s="150"/>
      <c r="J196" s="151"/>
      <c r="K196" s="151"/>
      <c r="L196" s="10"/>
      <c r="M196" s="10"/>
      <c r="N196" s="10"/>
      <c r="O196" s="10"/>
      <c r="P196" s="10"/>
      <c r="Q196" s="10"/>
      <c r="R196" s="10"/>
      <c r="S196" s="10"/>
      <c r="T196" s="10"/>
      <c r="U196" s="10"/>
      <c r="V196" s="10"/>
      <c r="W196" s="10"/>
    </row>
    <row r="197" spans="1:23" s="154" customFormat="1" ht="38.25">
      <c r="A197" s="153"/>
      <c r="B197" s="153"/>
      <c r="C197" s="177">
        <f t="shared" ref="C197:C204" si="39">C196+0.1</f>
        <v>5.1999999999999993</v>
      </c>
      <c r="D197" s="234" t="s">
        <v>1024</v>
      </c>
      <c r="E197" s="23" t="s">
        <v>263</v>
      </c>
      <c r="F197" s="377" t="s">
        <v>1025</v>
      </c>
      <c r="G197" s="123" t="s">
        <v>741</v>
      </c>
      <c r="H197" s="117">
        <f>Cálculo!J197</f>
        <v>54.28</v>
      </c>
      <c r="I197" s="18">
        <v>9.7799999999999994</v>
      </c>
      <c r="J197" s="19">
        <f t="shared" ref="J197" si="40">ROUND(I197*(1+$K$6),2)</f>
        <v>12.32</v>
      </c>
      <c r="K197" s="118">
        <f>J197*H197</f>
        <v>668.7296</v>
      </c>
    </row>
    <row r="198" spans="1:23" s="10" customFormat="1" ht="25.5">
      <c r="A198" s="77"/>
      <c r="B198" s="77"/>
      <c r="C198" s="177">
        <f t="shared" si="39"/>
        <v>5.2999999999999989</v>
      </c>
      <c r="D198" s="340" t="s">
        <v>1004</v>
      </c>
      <c r="E198" s="23" t="s">
        <v>263</v>
      </c>
      <c r="F198" s="22" t="s">
        <v>1005</v>
      </c>
      <c r="G198" s="121" t="s">
        <v>1006</v>
      </c>
      <c r="H198" s="117">
        <f>Cálculo!J198</f>
        <v>1165.0999999999999</v>
      </c>
      <c r="I198" s="18">
        <v>13.95</v>
      </c>
      <c r="J198" s="19">
        <f t="shared" ref="J198:J199" si="41">ROUND(I198*(1+$K$6),2)</f>
        <v>17.579999999999998</v>
      </c>
      <c r="K198" s="118">
        <f>J198*H198</f>
        <v>20482.457999999995</v>
      </c>
    </row>
    <row r="199" spans="1:23" s="10" customFormat="1" ht="25.5">
      <c r="A199" s="77"/>
      <c r="B199" s="77"/>
      <c r="C199" s="177">
        <f t="shared" si="39"/>
        <v>5.3999999999999986</v>
      </c>
      <c r="D199" s="340" t="s">
        <v>1008</v>
      </c>
      <c r="E199" s="23" t="s">
        <v>263</v>
      </c>
      <c r="F199" s="22" t="s">
        <v>1010</v>
      </c>
      <c r="G199" s="121" t="s">
        <v>1006</v>
      </c>
      <c r="H199" s="117">
        <f>Cálculo!J199</f>
        <v>255.49</v>
      </c>
      <c r="I199" s="18">
        <v>13.81</v>
      </c>
      <c r="J199" s="19">
        <f t="shared" si="41"/>
        <v>17.399999999999999</v>
      </c>
      <c r="K199" s="118">
        <f>J199*H199</f>
        <v>4445.5259999999998</v>
      </c>
    </row>
    <row r="200" spans="1:23" s="10" customFormat="1" ht="25.5">
      <c r="A200" s="77"/>
      <c r="B200" s="77"/>
      <c r="C200" s="177">
        <f t="shared" si="39"/>
        <v>5.4999999999999982</v>
      </c>
      <c r="D200" s="340" t="s">
        <v>1012</v>
      </c>
      <c r="E200" s="23" t="s">
        <v>263</v>
      </c>
      <c r="F200" s="22" t="s">
        <v>1013</v>
      </c>
      <c r="G200" s="121" t="s">
        <v>1006</v>
      </c>
      <c r="H200" s="117">
        <f>Cálculo!J200</f>
        <v>1648.49</v>
      </c>
      <c r="I200" s="18">
        <v>14.29</v>
      </c>
      <c r="J200" s="19">
        <f t="shared" ref="J200" si="42">ROUND(I200*(1+$K$6),2)</f>
        <v>18.010000000000002</v>
      </c>
      <c r="K200" s="118">
        <f>J200*H200</f>
        <v>29689.304900000003</v>
      </c>
    </row>
    <row r="201" spans="1:23" s="10" customFormat="1" ht="25.5">
      <c r="A201" s="77"/>
      <c r="B201" s="77"/>
      <c r="C201" s="177">
        <f t="shared" si="39"/>
        <v>5.5999999999999979</v>
      </c>
      <c r="D201" s="109" t="s">
        <v>1014</v>
      </c>
      <c r="E201" s="23" t="s">
        <v>263</v>
      </c>
      <c r="F201" s="22" t="s">
        <v>1015</v>
      </c>
      <c r="G201" s="121" t="s">
        <v>1006</v>
      </c>
      <c r="H201" s="117">
        <f>Cálculo!J201</f>
        <v>87.8</v>
      </c>
      <c r="I201" s="18">
        <v>13.71</v>
      </c>
      <c r="J201" s="19">
        <f t="shared" ref="J201:J205" si="43">ROUND(I201*(1+$K$6),2)</f>
        <v>17.28</v>
      </c>
      <c r="K201" s="118">
        <f>J201*H201</f>
        <v>1517.184</v>
      </c>
      <c r="L201" s="396"/>
    </row>
    <row r="202" spans="1:23" s="10" customFormat="1" ht="25.5">
      <c r="A202" s="77"/>
      <c r="B202" s="77"/>
      <c r="C202" s="177">
        <f t="shared" si="39"/>
        <v>5.6999999999999975</v>
      </c>
      <c r="D202" s="340" t="s">
        <v>1018</v>
      </c>
      <c r="E202" s="23" t="s">
        <v>263</v>
      </c>
      <c r="F202" s="22" t="s">
        <v>1019</v>
      </c>
      <c r="G202" s="121" t="s">
        <v>256</v>
      </c>
      <c r="H202" s="117">
        <f>Cálculo!J202</f>
        <v>290.93</v>
      </c>
      <c r="I202" s="18">
        <v>73.959999999999994</v>
      </c>
      <c r="J202" s="19">
        <f t="shared" si="43"/>
        <v>93.19</v>
      </c>
      <c r="K202" s="118">
        <f>J202*H202</f>
        <v>27111.7667</v>
      </c>
    </row>
    <row r="203" spans="1:23" s="10" customFormat="1" ht="38.25">
      <c r="A203" s="77"/>
      <c r="B203" s="77"/>
      <c r="C203" s="177">
        <f t="shared" si="39"/>
        <v>5.7999999999999972</v>
      </c>
      <c r="D203" s="340" t="s">
        <v>1020</v>
      </c>
      <c r="E203" s="23" t="s">
        <v>263</v>
      </c>
      <c r="F203" s="22" t="s">
        <v>1021</v>
      </c>
      <c r="G203" s="121" t="s">
        <v>741</v>
      </c>
      <c r="H203" s="117">
        <f>Cálculo!J203</f>
        <v>54.28</v>
      </c>
      <c r="I203" s="109">
        <v>731.89</v>
      </c>
      <c r="J203" s="19">
        <f t="shared" si="43"/>
        <v>922.22</v>
      </c>
      <c r="K203" s="118">
        <f>J203*H203</f>
        <v>50058.101600000002</v>
      </c>
      <c r="L203" s="2"/>
      <c r="M203" s="2"/>
      <c r="N203" s="2"/>
      <c r="O203" s="2"/>
      <c r="P203" s="25">
        <f>'[3]TIPO2 - 127V_BLOCOS  atualizada'!J135</f>
        <v>0</v>
      </c>
      <c r="Q203" s="25" t="e">
        <f>#REF!-P203</f>
        <v>#REF!</v>
      </c>
      <c r="R203" s="26"/>
      <c r="S203" s="2"/>
      <c r="T203" s="20" t="e">
        <f t="shared" si="0"/>
        <v>#REF!</v>
      </c>
      <c r="U203" s="2"/>
      <c r="V203" s="2"/>
      <c r="W203" s="2"/>
    </row>
    <row r="204" spans="1:23" s="10" customFormat="1" ht="76.5">
      <c r="A204" s="77"/>
      <c r="B204" s="77"/>
      <c r="C204" s="177">
        <f t="shared" si="39"/>
        <v>5.8999999999999968</v>
      </c>
      <c r="D204" s="340" t="s">
        <v>1022</v>
      </c>
      <c r="E204" s="23" t="s">
        <v>263</v>
      </c>
      <c r="F204" s="22" t="s">
        <v>1023</v>
      </c>
      <c r="G204" s="121" t="s">
        <v>256</v>
      </c>
      <c r="H204" s="117">
        <f>Cálculo!J204</f>
        <v>91.14</v>
      </c>
      <c r="I204" s="18">
        <v>80.27</v>
      </c>
      <c r="J204" s="19">
        <f t="shared" si="43"/>
        <v>101.14</v>
      </c>
      <c r="K204" s="118">
        <f>J204*H204</f>
        <v>9217.8996000000006</v>
      </c>
      <c r="L204" s="2"/>
      <c r="M204" s="2"/>
      <c r="N204" s="2"/>
      <c r="O204" s="2"/>
      <c r="P204" s="2"/>
      <c r="Q204" s="2"/>
      <c r="R204" s="2"/>
      <c r="S204" s="2"/>
      <c r="T204" s="2"/>
      <c r="U204" s="2"/>
      <c r="V204" s="2"/>
      <c r="W204" s="2"/>
    </row>
    <row r="205" spans="1:23" s="10" customFormat="1" ht="38.25">
      <c r="A205" s="77"/>
      <c r="B205" s="77"/>
      <c r="C205" s="182">
        <v>5.0999999999999996</v>
      </c>
      <c r="D205" s="340" t="s">
        <v>1027</v>
      </c>
      <c r="E205" s="23" t="s">
        <v>263</v>
      </c>
      <c r="F205" s="22" t="s">
        <v>1028</v>
      </c>
      <c r="G205" s="121" t="s">
        <v>256</v>
      </c>
      <c r="H205" s="117">
        <f>Cálculo!J205</f>
        <v>91.14</v>
      </c>
      <c r="I205" s="18">
        <v>82.13</v>
      </c>
      <c r="J205" s="19">
        <f t="shared" si="43"/>
        <v>103.49</v>
      </c>
      <c r="K205" s="118">
        <f>J205*H205</f>
        <v>9432.0785999999989</v>
      </c>
      <c r="L205" s="2"/>
      <c r="M205" s="2"/>
      <c r="N205" s="2"/>
      <c r="O205" s="2"/>
      <c r="P205" s="2"/>
      <c r="Q205" s="2"/>
      <c r="R205" s="2"/>
      <c r="S205" s="2"/>
      <c r="T205" s="2"/>
      <c r="U205" s="2"/>
      <c r="V205" s="2"/>
      <c r="W205" s="2"/>
    </row>
    <row r="206" spans="1:23" s="10" customFormat="1" ht="14.25">
      <c r="A206" s="77"/>
      <c r="B206" s="77"/>
      <c r="C206" s="177"/>
      <c r="D206" s="379"/>
      <c r="E206" s="23"/>
      <c r="F206" s="22"/>
      <c r="G206" s="121"/>
      <c r="H206" s="117"/>
      <c r="I206" s="18"/>
      <c r="J206" s="102" t="s">
        <v>159</v>
      </c>
      <c r="K206" s="381">
        <f>SUM(K197:K205)</f>
        <v>152623.049</v>
      </c>
      <c r="L206" s="397"/>
      <c r="M206" s="397"/>
      <c r="N206" s="397"/>
      <c r="O206" s="397"/>
      <c r="P206" s="397"/>
      <c r="Q206" s="2"/>
      <c r="R206" s="2"/>
      <c r="S206" s="2"/>
      <c r="T206" s="2"/>
      <c r="U206" s="2"/>
      <c r="V206" s="2"/>
      <c r="W206" s="2"/>
    </row>
    <row r="207" spans="1:23" s="154" customFormat="1" ht="14.25">
      <c r="A207" s="153"/>
      <c r="B207" s="153"/>
      <c r="C207" s="177">
        <v>7</v>
      </c>
      <c r="D207" s="148"/>
      <c r="E207" s="140"/>
      <c r="F207" s="152" t="s">
        <v>1033</v>
      </c>
      <c r="G207" s="149"/>
      <c r="H207" s="150"/>
      <c r="I207" s="150"/>
      <c r="J207" s="151"/>
      <c r="K207" s="151"/>
      <c r="L207" s="2"/>
      <c r="M207" s="2"/>
      <c r="N207" s="2"/>
      <c r="O207" s="2"/>
      <c r="P207" s="2"/>
      <c r="Q207" s="2"/>
      <c r="R207" s="2"/>
      <c r="S207" s="2"/>
      <c r="T207" s="2"/>
      <c r="U207" s="2"/>
      <c r="V207" s="2"/>
      <c r="W207" s="2"/>
    </row>
    <row r="208" spans="1:23" s="10" customFormat="1" ht="153">
      <c r="A208" s="77"/>
      <c r="B208" s="77"/>
      <c r="C208" s="177">
        <f>C207+0.1</f>
        <v>7.1</v>
      </c>
      <c r="D208" s="379" t="s">
        <v>345</v>
      </c>
      <c r="E208" s="23" t="s">
        <v>126</v>
      </c>
      <c r="F208" s="22" t="s">
        <v>1034</v>
      </c>
      <c r="G208" s="121" t="s">
        <v>173</v>
      </c>
      <c r="H208" s="393">
        <f>Cálculo!J208</f>
        <v>24</v>
      </c>
      <c r="I208" s="18">
        <v>374</v>
      </c>
      <c r="J208" s="19">
        <f t="shared" ref="J208" si="44">ROUND(I208*(1+$K$6),2)</f>
        <v>471.26</v>
      </c>
      <c r="K208" s="118">
        <f>J208*H208</f>
        <v>11310.24</v>
      </c>
      <c r="L208" s="2"/>
      <c r="M208" s="2"/>
      <c r="N208" s="2"/>
      <c r="O208" s="2"/>
      <c r="P208" s="2"/>
      <c r="Q208" s="2"/>
      <c r="R208" s="2"/>
      <c r="S208" s="2"/>
      <c r="T208" s="2"/>
      <c r="U208" s="2"/>
      <c r="V208" s="2"/>
      <c r="W208" s="2"/>
    </row>
    <row r="209" spans="1:24" s="10" customFormat="1" ht="25.5">
      <c r="A209" s="77"/>
      <c r="B209" s="77"/>
      <c r="C209" s="177">
        <f>C208+0.1</f>
        <v>7.1999999999999993</v>
      </c>
      <c r="D209" s="390" t="s">
        <v>345</v>
      </c>
      <c r="E209" s="23" t="s">
        <v>1038</v>
      </c>
      <c r="F209" s="22" t="s">
        <v>1039</v>
      </c>
      <c r="G209" s="121"/>
      <c r="H209" s="393">
        <f>Cálculo!J209</f>
        <v>50.18</v>
      </c>
      <c r="I209" s="18">
        <v>625.54</v>
      </c>
      <c r="J209" s="19">
        <f t="shared" ref="J209" si="45">ROUND(I209*(1+$K$6),2)</f>
        <v>788.22</v>
      </c>
      <c r="K209" s="118">
        <f>788.22*50.2</f>
        <v>39568.644</v>
      </c>
      <c r="L209" s="2"/>
      <c r="M209" s="2"/>
      <c r="N209" s="2"/>
      <c r="O209" s="2"/>
      <c r="P209" s="2"/>
      <c r="Q209" s="2"/>
      <c r="R209" s="2"/>
      <c r="S209" s="2"/>
      <c r="T209" s="2"/>
      <c r="U209" s="2"/>
      <c r="V209" s="2"/>
      <c r="W209" s="2"/>
    </row>
    <row r="210" spans="1:24" s="10" customFormat="1" ht="14.25">
      <c r="A210" s="77"/>
      <c r="B210" s="77"/>
      <c r="C210" s="178"/>
      <c r="D210" s="111"/>
      <c r="E210" s="23"/>
      <c r="F210" s="22"/>
      <c r="G210" s="186"/>
      <c r="H210" s="18"/>
      <c r="I210" s="18"/>
      <c r="J210" s="102" t="s">
        <v>159</v>
      </c>
      <c r="K210" s="102">
        <f>SUM(K208:K209)</f>
        <v>50878.883999999998</v>
      </c>
      <c r="L210" s="2"/>
      <c r="M210" s="2"/>
      <c r="N210" s="2"/>
      <c r="O210" s="2"/>
      <c r="P210" s="2"/>
      <c r="Q210" s="2"/>
      <c r="R210" s="2"/>
      <c r="S210" s="2"/>
      <c r="T210" s="2"/>
      <c r="U210" s="2"/>
      <c r="V210" s="2"/>
      <c r="W210" s="2"/>
      <c r="X210" s="10" t="s">
        <v>363</v>
      </c>
    </row>
    <row r="211" spans="1:24" s="10" customFormat="1" ht="12.75">
      <c r="A211" s="77"/>
      <c r="B211" s="77"/>
      <c r="C211" s="52"/>
      <c r="D211" s="138"/>
      <c r="E211" s="52"/>
      <c r="F211" s="52"/>
      <c r="G211" s="433" t="s">
        <v>62</v>
      </c>
      <c r="H211" s="434"/>
      <c r="I211" s="125"/>
      <c r="J211" s="126"/>
      <c r="K211" s="510" t="s">
        <v>1045</v>
      </c>
      <c r="L211" s="2"/>
      <c r="M211" s="2"/>
      <c r="N211" s="2"/>
      <c r="O211" s="2"/>
      <c r="P211" s="2"/>
      <c r="Q211" s="2"/>
      <c r="R211" s="2"/>
      <c r="S211" s="2"/>
      <c r="T211" s="2"/>
      <c r="U211" s="2"/>
      <c r="V211" s="2"/>
      <c r="W211" s="2"/>
      <c r="X211" s="395">
        <f>K210+K206+K194+K191+K185+K180+K173+K165+K153+K140+K126+K116+K100+K94+K89+K76+K52</f>
        <v>953138.4743</v>
      </c>
    </row>
    <row r="212" spans="1:24" s="10" customFormat="1" ht="75.75" customHeight="1">
      <c r="A212" s="77"/>
      <c r="B212" s="77"/>
      <c r="C212" s="424" t="s">
        <v>827</v>
      </c>
      <c r="D212" s="424"/>
      <c r="E212" s="424"/>
      <c r="F212" s="424"/>
      <c r="G212" s="424"/>
      <c r="H212" s="424"/>
      <c r="I212" s="424"/>
      <c r="J212" s="424"/>
      <c r="K212" s="424"/>
      <c r="L212" s="2"/>
      <c r="M212" s="2"/>
      <c r="N212" s="2"/>
      <c r="O212" s="2"/>
      <c r="P212" s="2"/>
      <c r="Q212" s="2"/>
      <c r="R212" s="2"/>
      <c r="S212" s="2"/>
      <c r="T212" s="2"/>
      <c r="U212" s="2"/>
      <c r="V212" s="2"/>
      <c r="W212" s="2"/>
    </row>
    <row r="213" spans="1:24" ht="23.25" customHeight="1">
      <c r="C213" s="436" t="s">
        <v>75</v>
      </c>
      <c r="D213" s="436"/>
      <c r="E213" s="436"/>
      <c r="F213" s="436"/>
      <c r="G213" s="436"/>
      <c r="H213" s="436"/>
      <c r="I213" s="436"/>
      <c r="J213" s="436"/>
      <c r="K213" s="436"/>
    </row>
    <row r="214" spans="1:24" ht="33" customHeight="1">
      <c r="C214" s="435" t="s">
        <v>1041</v>
      </c>
      <c r="D214" s="435"/>
      <c r="E214" s="435"/>
      <c r="F214" s="435"/>
      <c r="G214" s="435"/>
      <c r="H214" s="435"/>
      <c r="I214" s="435"/>
      <c r="J214" s="435"/>
      <c r="K214" s="435"/>
    </row>
    <row r="215" spans="1:24" ht="33" customHeight="1">
      <c r="C215" s="2"/>
      <c r="D215" s="2"/>
      <c r="E215" s="2"/>
      <c r="F215" s="2"/>
      <c r="G215" s="2"/>
      <c r="H215" s="2"/>
      <c r="I215" s="2"/>
    </row>
    <row r="216" spans="1:24" ht="18.75" customHeight="1">
      <c r="C216" s="397"/>
      <c r="D216" s="397"/>
      <c r="E216" s="397"/>
      <c r="F216" s="397"/>
      <c r="G216" s="397"/>
      <c r="H216" s="397"/>
      <c r="I216" s="397"/>
      <c r="J216" s="397"/>
      <c r="K216" s="397"/>
    </row>
    <row r="217" spans="1:24" ht="18.75" customHeight="1">
      <c r="A217" s="2"/>
      <c r="B217" s="2"/>
      <c r="C217" s="2"/>
      <c r="D217" s="2"/>
      <c r="E217" s="2"/>
      <c r="F217" s="2"/>
      <c r="G217" s="2"/>
      <c r="H217" s="2"/>
      <c r="I217" s="2"/>
      <c r="K217" s="12"/>
    </row>
    <row r="218" spans="1:24" ht="18.75" customHeight="1">
      <c r="C218" s="436"/>
      <c r="D218" s="436"/>
      <c r="E218" s="436"/>
      <c r="F218" s="436"/>
      <c r="G218" s="436"/>
      <c r="H218" s="436"/>
      <c r="I218" s="436"/>
      <c r="J218" s="436"/>
      <c r="K218" s="436"/>
    </row>
    <row r="219" spans="1:24" ht="18.75" customHeight="1">
      <c r="C219" s="437"/>
      <c r="D219" s="437"/>
      <c r="E219" s="437"/>
      <c r="F219" s="437"/>
      <c r="G219" s="437"/>
      <c r="H219" s="437"/>
      <c r="I219" s="437"/>
      <c r="J219" s="437"/>
      <c r="K219" s="437"/>
    </row>
  </sheetData>
  <mergeCells count="9">
    <mergeCell ref="C214:K214"/>
    <mergeCell ref="C213:K213"/>
    <mergeCell ref="C218:K218"/>
    <mergeCell ref="C219:K219"/>
    <mergeCell ref="C212:K212"/>
    <mergeCell ref="C1:K3"/>
    <mergeCell ref="G4:K4"/>
    <mergeCell ref="C7:K7"/>
    <mergeCell ref="G211:H211"/>
  </mergeCells>
  <phoneticPr fontId="20" type="noConversion"/>
  <conditionalFormatting sqref="J211:K211 H8:J8">
    <cfRule type="cellIs" dxfId="0" priority="4" stopIfTrue="1" operator="equal">
      <formula>0</formula>
    </cfRule>
  </conditionalFormatting>
  <hyperlinks>
    <hyperlink ref="F187" r:id="rId1" location="position=25&amp;search_layout=stack&amp;type=item&amp;tracking_id=5f5aa310-22c2-49d9-a638-d4042f809d86" display="https://produto.mercadolivre.com.br/MLB-3520614933-ralo-linear-10x100-inox-sequencial-com-cocho-tela-ver-fotos-_JM#position=25&amp;search_layout=stack&amp;type=item&amp;tracking_id=5f5aa310-22c2-49d9-a638-d4042f809d86"/>
  </hyperlinks>
  <printOptions horizontalCentered="1"/>
  <pageMargins left="0.27559055118110237" right="0.35433070866141736" top="0.35433070866141736" bottom="0.47244094488188981" header="0.35433070866141736" footer="0.19685039370078741"/>
  <pageSetup paperSize="9" scale="52" fitToHeight="0" orientation="portrait" r:id="rId2"/>
  <headerFooter alignWithMargins="0">
    <oddFooter>Página &amp;P de &amp;N</oddFooter>
  </headerFooter>
  <rowBreaks count="7" manualBreakCount="7">
    <brk id="30" min="2" max="10" man="1"/>
    <brk id="43" min="2" max="10" man="1"/>
    <brk id="64" min="2" max="10" man="1"/>
    <brk id="82" min="2" max="10" man="1"/>
    <brk id="142" min="2" max="10" man="1"/>
    <brk id="161" min="2" max="10" man="1"/>
    <brk id="180" min="2" max="10" man="1"/>
  </rowBreaks>
</worksheet>
</file>

<file path=xl/worksheets/sheet3.xml><?xml version="1.0" encoding="utf-8"?>
<worksheet xmlns="http://schemas.openxmlformats.org/spreadsheetml/2006/main" xmlns:r="http://schemas.openxmlformats.org/officeDocument/2006/relationships">
  <sheetPr>
    <pageSetUpPr fitToPage="1"/>
  </sheetPr>
  <dimension ref="A1:O218"/>
  <sheetViews>
    <sheetView showGridLines="0" view="pageBreakPreview" zoomScale="96" zoomScaleNormal="80" zoomScaleSheetLayoutView="96" workbookViewId="0">
      <selection activeCell="B205" sqref="B205"/>
    </sheetView>
  </sheetViews>
  <sheetFormatPr defaultColWidth="9" defaultRowHeight="18.75" customHeight="1"/>
  <cols>
    <col min="1" max="1" width="1.375" style="8" customWidth="1"/>
    <col min="2" max="2" width="8.625" style="27" customWidth="1"/>
    <col min="3" max="3" width="13.375" style="27" hidden="1" customWidth="1"/>
    <col min="4" max="4" width="11.375" style="27" hidden="1" customWidth="1"/>
    <col min="5" max="5" width="79.75" style="13" customWidth="1"/>
    <col min="6" max="6" width="6.625" style="8" customWidth="1"/>
    <col min="7" max="7" width="55.375" style="28" bestFit="1" customWidth="1"/>
    <col min="8" max="8" width="13.75" style="11" hidden="1" customWidth="1"/>
    <col min="9" max="9" width="5.75" style="2" hidden="1" customWidth="1"/>
    <col min="10" max="10" width="15.625" style="2" customWidth="1"/>
    <col min="11" max="11" width="9" style="2"/>
    <col min="12" max="12" width="14.375" style="2" customWidth="1"/>
    <col min="13" max="16384" width="9" style="2"/>
  </cols>
  <sheetData>
    <row r="1" spans="1:15" ht="15" customHeight="1">
      <c r="A1" s="1"/>
      <c r="B1" s="425" t="s">
        <v>0</v>
      </c>
      <c r="C1" s="425"/>
      <c r="D1" s="425"/>
      <c r="E1" s="425"/>
      <c r="F1" s="425"/>
      <c r="G1" s="425"/>
      <c r="H1" s="425"/>
      <c r="I1" s="425"/>
      <c r="J1" s="426"/>
    </row>
    <row r="2" spans="1:15" ht="15" customHeight="1">
      <c r="A2" s="3"/>
      <c r="B2" s="427"/>
      <c r="C2" s="427"/>
      <c r="D2" s="427"/>
      <c r="E2" s="427"/>
      <c r="F2" s="427"/>
      <c r="G2" s="427"/>
      <c r="H2" s="427"/>
      <c r="I2" s="427"/>
      <c r="J2" s="428"/>
    </row>
    <row r="3" spans="1:15" ht="15" customHeight="1" thickBot="1">
      <c r="A3" s="3"/>
      <c r="B3" s="429"/>
      <c r="C3" s="429"/>
      <c r="D3" s="429"/>
      <c r="E3" s="429"/>
      <c r="F3" s="429"/>
      <c r="G3" s="429"/>
      <c r="H3" s="429"/>
      <c r="I3" s="429"/>
      <c r="J3" s="430"/>
    </row>
    <row r="4" spans="1:15" s="66" customFormat="1" ht="20.25" customHeight="1">
      <c r="A4" s="64"/>
      <c r="B4" s="6" t="str">
        <f>'Planilha Orçamentária'!C4</f>
        <v>Obra: CONSTRUÇÃO DO CENTRO CULTURAL</v>
      </c>
      <c r="C4" s="62"/>
      <c r="D4" s="62"/>
      <c r="E4" s="64"/>
      <c r="F4" s="64"/>
      <c r="G4" s="6">
        <f>'Planilha Orçamentária'!H4</f>
        <v>0</v>
      </c>
      <c r="H4" s="65"/>
      <c r="I4" s="64"/>
      <c r="J4" s="9"/>
    </row>
    <row r="5" spans="1:15" s="66" customFormat="1" ht="18.75" hidden="1" customHeight="1">
      <c r="A5" s="67"/>
      <c r="B5" s="6">
        <f>'Planilha Orçamentária'!C5</f>
        <v>0</v>
      </c>
      <c r="C5" s="63"/>
      <c r="D5" s="63"/>
      <c r="E5" s="68"/>
      <c r="F5" s="69"/>
      <c r="H5" s="70"/>
      <c r="I5" s="71"/>
      <c r="J5" s="71"/>
    </row>
    <row r="6" spans="1:15" s="66" customFormat="1" ht="18.75" customHeight="1">
      <c r="A6" s="72"/>
      <c r="B6" s="6" t="str">
        <f>'Planilha Orçamentária'!C6</f>
        <v>Local -Rua Antônio Ancleto Rezende</v>
      </c>
      <c r="C6" s="63"/>
      <c r="D6" s="63"/>
      <c r="E6" s="68"/>
      <c r="F6" s="69"/>
      <c r="G6" s="73" t="s">
        <v>1</v>
      </c>
      <c r="H6" s="74"/>
      <c r="I6" s="75" t="s">
        <v>2</v>
      </c>
    </row>
    <row r="7" spans="1:15" ht="18.75" customHeight="1">
      <c r="A7" s="10"/>
      <c r="B7" s="432" t="s">
        <v>59</v>
      </c>
      <c r="C7" s="432"/>
      <c r="D7" s="432"/>
      <c r="E7" s="432"/>
      <c r="F7" s="432"/>
      <c r="G7" s="432"/>
      <c r="H7" s="432"/>
      <c r="I7" s="432"/>
      <c r="J7" s="432"/>
    </row>
    <row r="8" spans="1:15" ht="39.75" customHeight="1">
      <c r="A8" s="2"/>
      <c r="B8" s="54" t="s">
        <v>3</v>
      </c>
      <c r="C8" s="54" t="s">
        <v>4</v>
      </c>
      <c r="D8" s="54" t="s">
        <v>5</v>
      </c>
      <c r="E8" s="54" t="s">
        <v>6</v>
      </c>
      <c r="F8" s="55" t="s">
        <v>7</v>
      </c>
      <c r="G8" s="56" t="s">
        <v>8</v>
      </c>
      <c r="H8" s="57" t="s">
        <v>9</v>
      </c>
      <c r="I8" s="57" t="s">
        <v>10</v>
      </c>
      <c r="J8" s="58" t="s">
        <v>11</v>
      </c>
    </row>
    <row r="9" spans="1:15" ht="10.5" customHeight="1">
      <c r="B9" s="22"/>
      <c r="C9" s="22"/>
      <c r="D9" s="22"/>
      <c r="E9" s="22"/>
      <c r="F9" s="22"/>
      <c r="G9" s="53"/>
      <c r="H9" s="19"/>
      <c r="I9" s="24"/>
      <c r="J9" s="24"/>
      <c r="L9" s="10" t="s">
        <v>69</v>
      </c>
      <c r="M9" s="10" t="s">
        <v>66</v>
      </c>
      <c r="N9" s="10" t="s">
        <v>67</v>
      </c>
      <c r="O9" s="10" t="s">
        <v>68</v>
      </c>
    </row>
    <row r="10" spans="1:15" ht="21" customHeight="1">
      <c r="B10" s="78" t="str">
        <f>'Planilha Orçamentária'!C11</f>
        <v>1.0</v>
      </c>
      <c r="C10" s="83"/>
      <c r="D10" s="83"/>
      <c r="E10" s="83" t="str">
        <f>'Planilha Orçamentária'!F11</f>
        <v>ELÉTRICA</v>
      </c>
      <c r="F10" s="83"/>
      <c r="G10" s="79"/>
      <c r="H10" s="80"/>
      <c r="I10" s="81"/>
      <c r="J10" s="81"/>
      <c r="L10" s="10"/>
      <c r="M10" s="10"/>
      <c r="N10" s="10"/>
      <c r="O10" s="10"/>
    </row>
    <row r="11" spans="1:15" ht="55.15" customHeight="1">
      <c r="B11" s="78" t="str">
        <f>'Planilha Orçamentária'!C12</f>
        <v>1.1</v>
      </c>
      <c r="C11" s="22"/>
      <c r="D11" s="22"/>
      <c r="E11" s="22" t="str">
        <f>'Planilha Orçamentária'!F12</f>
        <v xml:space="preserve">TOMADA BAIXA DE EMBUTIR (2 MÓDULOS), 2P+T 20 A, INCLUINDO SUPORTE E PLACA - FORNECIMENTO E
INSTALAÇÃO. AF_03/2023
</v>
      </c>
      <c r="F11" s="23" t="str">
        <f>'Planilha Orçamentária'!G12</f>
        <v>UN</v>
      </c>
      <c r="G11" s="18" t="s">
        <v>81</v>
      </c>
      <c r="H11" s="19"/>
      <c r="I11" s="24"/>
      <c r="J11" s="110">
        <v>6</v>
      </c>
      <c r="L11" s="10"/>
      <c r="M11" s="10"/>
      <c r="N11" s="10"/>
      <c r="O11" s="10"/>
    </row>
    <row r="12" spans="1:15" ht="45" customHeight="1">
      <c r="B12" s="78" t="str">
        <f>'Planilha Orçamentária'!C13</f>
        <v>1.2</v>
      </c>
      <c r="C12" s="22"/>
      <c r="D12" s="22"/>
      <c r="E12" s="22" t="str">
        <f>'Planilha Orçamentária'!F13</f>
        <v>TOMADA MÉDIA DE EMBUTIR (1 MÓDULO), 2P+T 20 A, INCLUINDO SUPORTE E PLACA - FORNECIMENTO E
INSTALAÇÃO. AF_03/2023</v>
      </c>
      <c r="F12" s="23" t="str">
        <f>'Planilha Orçamentária'!G13</f>
        <v>UN</v>
      </c>
      <c r="G12" s="18" t="s">
        <v>82</v>
      </c>
      <c r="H12" s="19"/>
      <c r="I12" s="24"/>
      <c r="J12" s="110">
        <v>13</v>
      </c>
      <c r="L12" s="10"/>
      <c r="M12" s="10"/>
      <c r="N12" s="10"/>
      <c r="O12" s="10"/>
    </row>
    <row r="13" spans="1:15" ht="42.75" customHeight="1">
      <c r="B13" s="78" t="str">
        <f>'Planilha Orçamentária'!C14</f>
        <v>1.3</v>
      </c>
      <c r="C13" s="22"/>
      <c r="D13" s="22"/>
      <c r="E13" s="22" t="str">
        <f>'Planilha Orçamentária'!F14</f>
        <v>TOMADA ALTA DE EMBUTIR (1 MÓDULO), 2P+T 20 A, SEM SUPORTE E SEM PLACA - FORNECIMENTO E INSTALAÇÃO.
AF_03/2023</v>
      </c>
      <c r="F13" s="23" t="str">
        <f>'Planilha Orçamentária'!G14</f>
        <v>UN</v>
      </c>
      <c r="G13" s="18" t="s">
        <v>88</v>
      </c>
      <c r="H13" s="19"/>
      <c r="I13" s="24"/>
      <c r="J13" s="110">
        <v>6</v>
      </c>
      <c r="L13" s="10"/>
      <c r="M13" s="10"/>
      <c r="N13" s="10"/>
      <c r="O13" s="10"/>
    </row>
    <row r="14" spans="1:15" ht="43.5" customHeight="1">
      <c r="B14" s="78" t="str">
        <f>'Planilha Orçamentária'!C15</f>
        <v>1.4</v>
      </c>
      <c r="C14" s="22"/>
      <c r="D14" s="22"/>
      <c r="E14" s="22" t="str">
        <f>'Planilha Orçamentária'!F15</f>
        <v>TOMADA MÉDIA DE EMBUTIR (1 MÓDULO), 2P+T 10 A, INCLUINDO SUPORTE E PLACA - FORNECIMENTO E
INSTALAÇÃO. AF_03/2023</v>
      </c>
      <c r="F14" s="23" t="str">
        <f>'Planilha Orçamentária'!G15</f>
        <v>UN</v>
      </c>
      <c r="G14" s="18" t="s">
        <v>84</v>
      </c>
      <c r="H14" s="19"/>
      <c r="I14" s="24"/>
      <c r="J14" s="110">
        <v>30</v>
      </c>
      <c r="L14" s="10"/>
      <c r="M14" s="10"/>
      <c r="N14" s="10"/>
      <c r="O14" s="10"/>
    </row>
    <row r="15" spans="1:15" ht="38.25">
      <c r="B15" s="78" t="str">
        <f>'Planilha Orçamentária'!C16</f>
        <v>1.5</v>
      </c>
      <c r="C15" s="22"/>
      <c r="D15" s="22"/>
      <c r="E15" s="22" t="str">
        <f>'Planilha Orçamentária'!F16</f>
        <v>TOMADA BAIXA DE EMBUTIR (1 MÓDULO), 2P+T 10 A, INCLUINDO SUPORTE E PLACA - FORNECIMENTO E
INSTALAÇÃO. AF_03/2023</v>
      </c>
      <c r="F15" s="23" t="str">
        <f>'Planilha Orçamentária'!G16</f>
        <v>UN</v>
      </c>
      <c r="G15" s="18" t="s">
        <v>86</v>
      </c>
      <c r="H15" s="19"/>
      <c r="I15" s="24"/>
      <c r="J15" s="110">
        <v>22</v>
      </c>
      <c r="L15" s="10"/>
      <c r="M15" s="10"/>
      <c r="N15" s="10"/>
      <c r="O15" s="10"/>
    </row>
    <row r="16" spans="1:15" ht="38.25">
      <c r="B16" s="78" t="str">
        <f>'Planilha Orçamentária'!C17</f>
        <v>1.6</v>
      </c>
      <c r="C16" s="22"/>
      <c r="D16" s="22"/>
      <c r="E16" s="22" t="str">
        <f>'Planilha Orçamentária'!F17</f>
        <v>INTERRUPTOR SIMPLES (1 MÓDULO) COM 1 TOMADA DE EMBUTIR 2P+T 10 A, INCLUINDO SUPORTE E PLACA -
FORNECIMENTO E INSTALAÇÃO. AF_03/2023</v>
      </c>
      <c r="F16" s="23" t="str">
        <f>'Planilha Orçamentária'!G17</f>
        <v>UN</v>
      </c>
      <c r="G16" s="18" t="s">
        <v>89</v>
      </c>
      <c r="J16" s="110">
        <v>12</v>
      </c>
      <c r="L16" s="10"/>
      <c r="M16" s="10"/>
      <c r="N16" s="10"/>
      <c r="O16" s="10"/>
    </row>
    <row r="17" spans="2:15" ht="54" customHeight="1">
      <c r="B17" s="78" t="str">
        <f>'Planilha Orçamentária'!C18</f>
        <v>1.7</v>
      </c>
      <c r="C17" s="22"/>
      <c r="D17" s="22"/>
      <c r="E17" s="22" t="str">
        <f>'Planilha Orçamentária'!F18</f>
        <v xml:space="preserve">INTERRUPTOR PARALELO (1 MÓDULO), 10A/250V, INCLUINDO SUPORTE E PLACA - FORNECIMENTO E
INSTALAÇÃO. AF_03/2023
</v>
      </c>
      <c r="F17" s="23" t="str">
        <f>'Planilha Orçamentária'!G18</f>
        <v>UN</v>
      </c>
      <c r="G17" s="18" t="s">
        <v>101</v>
      </c>
      <c r="J17" s="110">
        <v>2</v>
      </c>
      <c r="L17" s="10"/>
      <c r="M17" s="10"/>
      <c r="N17" s="10"/>
      <c r="O17" s="10"/>
    </row>
    <row r="18" spans="2:15" ht="12.75">
      <c r="B18" s="78" t="str">
        <f>'Planilha Orçamentária'!C19</f>
        <v>1.8</v>
      </c>
      <c r="C18" s="22"/>
      <c r="D18" s="22"/>
      <c r="E18" s="22" t="str">
        <f>'Planilha Orçamentária'!F19</f>
        <v>TOMADA DE REDE RJ45 - FORNECIMENTO E INSTALAÇÃO. AF_11/2019</v>
      </c>
      <c r="F18" s="23" t="str">
        <f>'Planilha Orçamentária'!G19</f>
        <v>UN</v>
      </c>
      <c r="G18" s="18" t="s">
        <v>108</v>
      </c>
      <c r="J18" s="110">
        <v>18</v>
      </c>
      <c r="L18" s="10"/>
      <c r="M18" s="10"/>
      <c r="N18" s="10"/>
      <c r="O18" s="10"/>
    </row>
    <row r="19" spans="2:15" ht="12.75">
      <c r="B19" s="78" t="str">
        <f>'Planilha Orçamentária'!C20</f>
        <v>1.9</v>
      </c>
      <c r="C19" s="22"/>
      <c r="D19" s="22"/>
      <c r="E19" s="22" t="str">
        <f>'Planilha Orçamentária'!F20</f>
        <v xml:space="preserve">TOMADA PARA TELEFONE RJ11 - FORNECIMENTO E INSTALAÇÃO. AF_11/2019 </v>
      </c>
      <c r="F19" s="23" t="str">
        <f>'Planilha Orçamentária'!G20</f>
        <v>UN</v>
      </c>
      <c r="G19" s="18" t="s">
        <v>109</v>
      </c>
      <c r="J19" s="110">
        <v>18</v>
      </c>
      <c r="L19" s="10"/>
      <c r="M19" s="10"/>
      <c r="N19" s="10"/>
      <c r="O19" s="10"/>
    </row>
    <row r="20" spans="2:15" ht="51">
      <c r="B20" s="78" t="str">
        <f>'Planilha Orçamentária'!C21</f>
        <v>1.10</v>
      </c>
      <c r="C20" s="22"/>
      <c r="D20" s="22"/>
      <c r="E20" s="22" t="str">
        <f>'Planilha Orçamentária'!F21</f>
        <v xml:space="preserve">ELETRODUTO FLEXÍVEL CORRUGADO REFORÇADO, PVC, DN 20 MM (1/2"), PARA CIRCUITOS TERMINAIS,
INSTALADO EM PAREDE - FORNECIMENTO E INSTALAÇÃO. AF_03/2023
</v>
      </c>
      <c r="F20" s="23"/>
      <c r="G20" s="18" t="s">
        <v>237</v>
      </c>
      <c r="J20" s="110">
        <v>651.62</v>
      </c>
      <c r="L20" s="10"/>
      <c r="M20" s="10"/>
      <c r="N20" s="10"/>
      <c r="O20" s="10"/>
    </row>
    <row r="21" spans="2:15" ht="153">
      <c r="B21" s="78" t="str">
        <f>'Planilha Orçamentária'!C22</f>
        <v>1.11</v>
      </c>
      <c r="C21" s="22"/>
      <c r="D21" s="22"/>
      <c r="E21" s="22" t="str">
        <f>'Planilha Orçamentária'!F22</f>
        <v>Mangueira Corrugada Tubo Conduite 16mm Anti Chama 50 Metros
Fonte: https://produto.mercadolivre.com.br/MLB-1592063917-mangueira-corrugada-tubo-conduite-16mm-anti-chama-50-metros-_JM?matt_tool=44747869&amp;matt_internal_campaign_id=&amp;matt_word=&amp;matt_source=google&amp;matt_campaign_id=22603531439&amp;matt_ad_group_id=183641039649&amp;matt_match_type=&amp;matt_network=g&amp;matt_device=c&amp;matt_creative=758138322197&amp;matt_keyword=&amp;matt_ad_position=&amp;matt_ad_type=pla&amp;matt_merchant_id=466128651&amp;matt_product_id=MLB1592063917&amp;matt_product_partition_id=2424646252682&amp;matt_target_id=pla-2424646252682&amp;cq_src=google_ads&amp;cq_cmp=22603531439&amp;cq_net=g&amp;cq_plt=gp&amp;cq_med=pla&amp;gad_source=1&amp;gad_campaignid=22603531439&amp;gbraid=0AAAAAD93qcD_ISBCNcnxWFIP6nice8ZvM&amp;gclid=EAIaIQobChMIxLfDrdmbjgMVyB5ECB1OWy8oEAQYASABEgITqPD_BwE</v>
      </c>
      <c r="F21" s="23" t="str">
        <f>'Planilha Orçamentária'!G28</f>
        <v>m</v>
      </c>
      <c r="G21" s="82" t="s">
        <v>793</v>
      </c>
      <c r="H21" s="19"/>
      <c r="I21" s="24"/>
      <c r="J21" s="110">
        <v>3</v>
      </c>
      <c r="L21" s="10"/>
      <c r="M21" s="10"/>
      <c r="N21" s="10"/>
      <c r="O21" s="10"/>
    </row>
    <row r="22" spans="2:15" ht="38.25">
      <c r="B22" s="78" t="str">
        <f>'Planilha Orçamentária'!C23</f>
        <v>1.12</v>
      </c>
      <c r="C22" s="22"/>
      <c r="D22" s="22"/>
      <c r="E22" s="22" t="str">
        <f>'Planilha Orçamentária'!F23</f>
        <v>ELETRODUTO RÍGIDO ROSCÁVEL, PVC, DN 75 MM (2 1/2"), PARA REDE ENTERRADA DE DISTRIBUIÇÃO DE ENERGIA
ELÉTRICA - FORNECIMENTO E INSTALAÇÃO. AF_12/2021</v>
      </c>
      <c r="F22" s="23" t="str">
        <f>'Planilha Orçamentária'!G29</f>
        <v>m</v>
      </c>
      <c r="G22" s="18" t="s">
        <v>236</v>
      </c>
      <c r="H22" s="19"/>
      <c r="I22" s="24"/>
      <c r="J22" s="110">
        <v>15</v>
      </c>
      <c r="L22" s="10"/>
      <c r="M22" s="10"/>
      <c r="N22" s="10"/>
      <c r="O22" s="10"/>
    </row>
    <row r="23" spans="2:15" ht="63.75">
      <c r="B23" s="78" t="str">
        <f>'Planilha Orçamentária'!C24</f>
        <v>1.13</v>
      </c>
      <c r="C23" s="22"/>
      <c r="D23" s="22"/>
      <c r="E23" s="22" t="str">
        <f>'Planilha Orçamentária'!F24</f>
        <v>CABO DE COBRE FLEXÍVEL ISOLADO, 1,5 MM², ANTI-CHAMA 450/750 V, PARA CIRCUITOS TERMINAIS -
FORNECIMENTO E INSTALAÇÃO. AF_03/2023</v>
      </c>
      <c r="F23" s="23" t="s">
        <v>61</v>
      </c>
      <c r="G23" s="82" t="s">
        <v>239</v>
      </c>
      <c r="H23" s="19"/>
      <c r="I23" s="24"/>
      <c r="J23" s="110">
        <v>246.9</v>
      </c>
      <c r="L23" s="10"/>
      <c r="M23" s="10"/>
      <c r="N23" s="10"/>
      <c r="O23" s="10"/>
    </row>
    <row r="24" spans="2:15" ht="51">
      <c r="B24" s="78" t="str">
        <f>'Planilha Orçamentária'!C25</f>
        <v>1.14</v>
      </c>
      <c r="C24" s="113"/>
      <c r="D24" s="113"/>
      <c r="E24" s="22" t="str">
        <f>'Planilha Orçamentária'!F25</f>
        <v>CABO DE COBRE FLEXÍVEL ISOLADO, 2,5 MM², ANTI-CHAMA 450/750 V, PARA CIRCUITOS TERMINAIS -
FORNECIMENTO E INSTALAÇÃO. AF_03/2023</v>
      </c>
      <c r="F24" s="23" t="s">
        <v>61</v>
      </c>
      <c r="G24" s="82" t="s">
        <v>240</v>
      </c>
      <c r="H24" s="15"/>
      <c r="J24" s="110">
        <v>1226.4000000000001</v>
      </c>
      <c r="L24" s="10"/>
      <c r="M24" s="10"/>
      <c r="N24" s="10"/>
      <c r="O24" s="10"/>
    </row>
    <row r="25" spans="2:15" ht="51">
      <c r="B25" s="78" t="str">
        <f>'Planilha Orçamentária'!C26</f>
        <v>1.15</v>
      </c>
      <c r="C25" s="113"/>
      <c r="D25" s="113"/>
      <c r="E25" s="22" t="str">
        <f>'Planilha Orçamentária'!F26</f>
        <v>CABO DE COBRE FLEXÍVEL ISOLADO, 4 MM², ANTI-CHAMA 0,6/1,0 KV, PARA CIRCUITOS TERMINAIS -CABO DE COBRE FLEXÍVEL ISOLADO, 4 MM², ANTI-CHAMA 0,6/1,0 KV, PARA CIRCUITOS TERMINAIS -
FORNECIMENTO E INSTALAÇÃO. AF_03/2023</v>
      </c>
      <c r="F25" s="23" t="s">
        <v>61</v>
      </c>
      <c r="G25" s="82" t="s">
        <v>241</v>
      </c>
      <c r="H25" s="15"/>
      <c r="J25" s="110">
        <v>108</v>
      </c>
      <c r="L25" s="10"/>
      <c r="M25" s="10"/>
      <c r="N25" s="10"/>
      <c r="O25" s="10"/>
    </row>
    <row r="26" spans="2:15" ht="51">
      <c r="B26" s="78" t="str">
        <f>'Planilha Orçamentária'!C27</f>
        <v>1.16</v>
      </c>
      <c r="C26" s="113"/>
      <c r="D26" s="113"/>
      <c r="E26" s="22" t="str">
        <f>'Planilha Orçamentária'!F27</f>
        <v>CABO DE COBRE FLEXÍVEL ISOLADO, 6 MM², ANTI-CHAMA 450/750 V, PARA CIRCUITOS TERMINAIS -
FORNECIMENTO E INSTALAÇÃO. AF_03/2023</v>
      </c>
      <c r="F26" s="23" t="s">
        <v>61</v>
      </c>
      <c r="G26" s="82" t="s">
        <v>242</v>
      </c>
      <c r="H26" s="15"/>
      <c r="J26" s="110">
        <v>210</v>
      </c>
      <c r="L26" s="10"/>
      <c r="M26" s="10"/>
      <c r="N26" s="10"/>
      <c r="O26" s="10"/>
    </row>
    <row r="27" spans="2:15" ht="76.5">
      <c r="B27" s="78" t="str">
        <f>'Planilha Orçamentária'!C28</f>
        <v>1.17</v>
      </c>
      <c r="C27" s="113"/>
      <c r="D27" s="113"/>
      <c r="E27" s="22" t="str">
        <f>'Planilha Orçamentária'!F28</f>
        <v>CABO DE COBRE FLEXÍVEL ISOLADO, 120 MM², 0,6/1,0 KV, PARA REDE AÉREA DE DISTRIBUIÇÃO DE ENERGIA</v>
      </c>
      <c r="F27" s="23" t="s">
        <v>77</v>
      </c>
      <c r="G27" s="82" t="s">
        <v>243</v>
      </c>
      <c r="H27" s="15"/>
      <c r="J27" s="110">
        <v>70.400000000000006</v>
      </c>
      <c r="L27" s="10"/>
      <c r="M27" s="10"/>
      <c r="N27" s="10"/>
      <c r="O27" s="10"/>
    </row>
    <row r="28" spans="2:15" ht="38.25">
      <c r="B28" s="78" t="str">
        <f>'Planilha Orçamentária'!C29</f>
        <v>1.18</v>
      </c>
      <c r="C28" s="113"/>
      <c r="D28" s="113"/>
      <c r="E28" s="22" t="str">
        <f>'Planilha Orçamentária'!F29</f>
        <v>LUMINÁRIA ARANDELA TIPO MEIA LUA, DE SOBREPOR, COM 1 LÂMPADA LED DE 6 W, SEM REATOR -
FORNECIMENTO E INSTALAÇÃO. AF_09/2024</v>
      </c>
      <c r="F28" s="23" t="s">
        <v>77</v>
      </c>
      <c r="G28" s="82" t="s">
        <v>125</v>
      </c>
      <c r="H28" s="15"/>
      <c r="J28" s="110">
        <v>4</v>
      </c>
      <c r="L28" s="10"/>
      <c r="M28" s="10"/>
      <c r="N28" s="10"/>
      <c r="O28" s="10"/>
    </row>
    <row r="29" spans="2:15" ht="51">
      <c r="B29" s="78" t="str">
        <f>'Planilha Orçamentária'!C30</f>
        <v>1.19</v>
      </c>
      <c r="C29" s="113"/>
      <c r="D29" s="113"/>
      <c r="E29" s="22" t="str">
        <f>'Planilha Orçamentária'!F30</f>
        <v>LÂMPADA COMPACTA DE LED 10 W, BASE E27 - FORNECIMENTO E INSTALAÇÃO. AF_09/2024</v>
      </c>
      <c r="F29" s="23" t="s">
        <v>77</v>
      </c>
      <c r="G29" s="82" t="s">
        <v>209</v>
      </c>
      <c r="H29" s="15"/>
      <c r="J29" s="110">
        <v>45</v>
      </c>
      <c r="L29" s="10"/>
      <c r="M29" s="10"/>
      <c r="N29" s="10"/>
      <c r="O29" s="10"/>
    </row>
    <row r="30" spans="2:15" ht="178.5">
      <c r="B30" s="78" t="str">
        <f>'Planilha Orçamentária'!C31</f>
        <v>1.20</v>
      </c>
      <c r="C30" s="113"/>
      <c r="D30" s="113"/>
      <c r="E30" s="22" t="str">
        <f>'Planilha Orçamentária'!F31</f>
        <v>Spot Led Balizador Chão Piso Jardim 7w Embutir Aaatop Cor da cúpula Branco quente
https://www.mercadolivre.com.br/spot-led-balizador-cho-piso-jardim-7w-embutir-aaatop-cor-da-cupula-branco-quente/p/MLB27585143?pdp_filters=item_id%3AMLB4067043881&amp;from=gshop&amp;matt_tool=69440161&amp;matt_internal_campaign_id=&amp;matt_word=&amp;matt_source=google&amp;matt_campaign_id=22090354307&amp;matt_ad_group_id=173090584716&amp;matt_match_type=&amp;matt_network=g&amp;matt_device=c&amp;matt_creative=727882731558&amp;matt_keyword=&amp;matt_ad_position=&amp;matt_ad_type=pla&amp;matt_merchant_id=735128188&amp;matt_product_id=MLB27585143-product&amp;matt_product_partition_id=2393412341732&amp;matt_target_id=aud-1967156880386:pla-2393412341732&amp;cq_src=google_ads&amp;cq_cmp=22090354307&amp;cq_net=g&amp;cq_plt=gp&amp;cq_med=pla&amp;gad_source=1&amp;gad_campaignid=22090354307&amp;gbraid=0AAAAAD93qcBdm4CawXSXN9UMfLklsI55d&amp;gclid=CjwKCAjw87XBBhBIEiwAxP3_A7SC4y9pUuo_FoFTbnnLkQOv8_R6ryjO3sCBc-IkYHscSVbeTbZV3RoC8dwQAvD_BwE</v>
      </c>
      <c r="F30" s="23" t="s">
        <v>77</v>
      </c>
      <c r="G30" s="82" t="s">
        <v>800</v>
      </c>
      <c r="H30" s="15"/>
      <c r="J30" s="110">
        <v>8</v>
      </c>
      <c r="L30" s="10"/>
      <c r="M30" s="10"/>
      <c r="N30" s="10"/>
      <c r="O30" s="10"/>
    </row>
    <row r="31" spans="2:15" ht="178.5">
      <c r="B31" s="78" t="str">
        <f>'Planilha Orçamentária'!C32</f>
        <v>1.21</v>
      </c>
      <c r="C31" s="113"/>
      <c r="D31" s="113"/>
      <c r="E31" s="22" t="str">
        <f>'Planilha Orçamentária'!F32</f>
        <v>Spot Embutir Par20 Recuado Quadrado Estrutura Branco
Fonte: 
https://www.mercadolivre.com.br/spot-embutir-par20-recuado-quadrado-estrutura-branco/p/MLB19698532?pdp_filters=item_id%3AMLB4679386478&amp;from=gshop&amp;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735098639&amp;matt_product_id=MLB19698532-product&amp;matt_product_partition_id=2388258636140&amp;matt_target_id=aud-1967156880386:pla-2388258636140&amp;cq_src=google_ads&amp;cq_cmp=22090354307&amp;cq_net=g&amp;cq_plt=gp&amp;cq_med=pla&amp;gad_source=1&amp;gad_campaignid=22090354307&amp;gbraid=0AAAAAD93qcBdm4CawXSXN9UMfLklsI55d&amp;gclid=CjwKCAjw87XBBhBIEiwAxP3_A-81wCqRG1aPxlVMmnMBj0XEOk98ydSgwNEHuJJv26_INyoIoHBgqBoCjRcQAvD_BwE#shipping</v>
      </c>
      <c r="F31" s="23" t="s">
        <v>77</v>
      </c>
      <c r="G31" s="82" t="s">
        <v>794</v>
      </c>
      <c r="H31" s="15"/>
      <c r="J31" s="110">
        <v>3</v>
      </c>
      <c r="L31" s="10"/>
      <c r="M31" s="10"/>
      <c r="N31" s="10"/>
      <c r="O31" s="10"/>
    </row>
    <row r="32" spans="2:15" ht="141" customHeight="1">
      <c r="B32" s="78" t="str">
        <f>'Planilha Orçamentária'!C33</f>
        <v>1.22</v>
      </c>
      <c r="C32" s="113"/>
      <c r="D32" s="113"/>
      <c r="E32" s="22" t="str">
        <f>'Planilha Orçamentária'!F33</f>
        <v>Painel Plafon LED 12W de Embutir Quadrado 17cm, Bivolt, 3000k Branco Quente, Avant
Fonte: 
https://www.amazon.com.br/LED-Painel-Bivolt-Avant-857460579/dp/B07HFQ69WJ/ref=asc_df_B07HFQ69WJ?mcid=69f9e35449ed3b0c86c7cabc5fba6b37&amp;tag=googleshopp00-20&amp;linkCode=df0&amp;hvadid=709968340945&amp;hvpos=&amp;hvnetw=g&amp;hvrand=15380076084721959298&amp;hvpone=&amp;hvptwo=&amp;hvqmt=&amp;hvdev=c&amp;hvdvcmdl=&amp;hvlocint=&amp;hvlocphy=9047697&amp;hvtargid=pla-1218951402381&amp;psc=1&amp;language=pt_BR&amp;gad_source=1</v>
      </c>
      <c r="F32" s="23" t="s">
        <v>77</v>
      </c>
      <c r="G32" s="82" t="s">
        <v>795</v>
      </c>
      <c r="H32" s="15"/>
      <c r="J32" s="110">
        <v>19</v>
      </c>
      <c r="L32" s="10"/>
      <c r="M32" s="10"/>
      <c r="N32" s="10"/>
      <c r="O32" s="10"/>
    </row>
    <row r="33" spans="2:15" ht="188.25" customHeight="1">
      <c r="B33" s="78" t="str">
        <f>'Planilha Orçamentária'!C34</f>
        <v>1.23</v>
      </c>
      <c r="C33" s="113"/>
      <c r="D33" s="113"/>
      <c r="E33" s="22" t="str">
        <f>'Planilha Orçamentária'!F34</f>
        <v>Luminária Plafon Painel Led 36w Embutir 40x40 Branco Frio
FONTE
https://produto.mercadolivre.com.br/MLB-1399916448-luminaria-plafon-painel-led-36w-embutir-40x40-branco-frio-_JM?matt_tool=65726776&amp;matt_internal_campaign_id=&amp;matt_word=&amp;matt_source=google&amp;matt_campaign_id=21817993345&amp;matt_ad_group_id=168458186866&amp;matt_match_type=&amp;matt_network=g&amp;matt_device=c&amp;matt_creative=717401467184&amp;matt_keyword=&amp;matt_ad_position=&amp;matt_ad_type=pla&amp;matt_merchant_id=339432892&amp;matt_product_id=MLB1399916448&amp;matt_product_partition_id=613677686816&amp;matt_target_id=aud-1967156880386:pla-613677686816&amp;cq_src=google_ads&amp;cq_cmp=21817993345&amp;cq_net=g&amp;cq_plt=gp&amp;cq_med=pla&amp;gad_source=1&amp;gad_campaignid=21817993345&amp;gbraid=0AAAAAD93qcAVCKTZQ1keV4j3dD6CKbPya&amp;gclid=CjwKCAjw87XBBhBIEiwAxP3_Az4EpGXNUaMeLxZoz1UJ7kIek4VQz-IPUW39uRTveFtFF-IWOK-tfxoCMf0QAvD_BwE</v>
      </c>
      <c r="F33" s="23" t="s">
        <v>77</v>
      </c>
      <c r="G33" s="294" t="s">
        <v>804</v>
      </c>
      <c r="H33" s="15"/>
      <c r="J33" s="110">
        <v>5</v>
      </c>
      <c r="L33" s="10"/>
      <c r="M33" s="10"/>
      <c r="N33" s="10"/>
      <c r="O33" s="10"/>
    </row>
    <row r="34" spans="2:15" ht="183.75" customHeight="1">
      <c r="B34" s="78" t="str">
        <f>'Planilha Orçamentária'!C35</f>
        <v>1.24</v>
      </c>
      <c r="C34" s="113"/>
      <c r="D34" s="113"/>
      <c r="E34" s="22" t="str">
        <f>'Planilha Orçamentária'!F35</f>
        <v>Painel Led 25w Embutir 30x30 Quadrado Frio, Quente E Neutro
Fonte: https://produto.mercadolivre.com.br/MLB-1892105616-painel-led-25w-embutir-30x30-quadrado-frio-quente-e-neutro-_JM?matt_tool=59586449&amp;matt_internal_campaign_id=&amp;matt_word=&amp;matt_source=google&amp;matt_campaign_id=22120855419&amp;matt_ad_group_id=179138687931&amp;matt_match_type=&amp;matt_network=g&amp;matt_device=c&amp;matt_creative=729092955253&amp;matt_keyword=&amp;matt_ad_position=&amp;matt_ad_type=pla&amp;matt_merchant_id=242176390&amp;matt_product_id=MLB1892105616&amp;matt_product_partition_id=2393015073018&amp;matt_target_id=aud-1967156880386:pla-2393015073018&amp;cq_src=google_ads&amp;cq_cmp=22120855419&amp;cq_net=g&amp;cq_plt=gp&amp;cq_med=pla&amp;gad_source=1&amp;gad_campaignid=22120855419&amp;gbraid=0AAAAAD93qcACABCZnQK6RVPVm_0q7WGfL&amp;gclid=CjwKCAjw87XBBhBIEiwAxP3_A9rfBNYSDFaEs3x12YuVB5onySdMYzYKKBRuR04tylhZW3DslLjT_xoC3t4QAvD_BwE</v>
      </c>
      <c r="F34" s="23" t="s">
        <v>77</v>
      </c>
      <c r="G34" s="82" t="s">
        <v>799</v>
      </c>
      <c r="H34" s="15"/>
      <c r="J34" s="110">
        <v>2</v>
      </c>
      <c r="L34" s="10"/>
      <c r="M34" s="10"/>
      <c r="N34" s="10"/>
      <c r="O34" s="10"/>
    </row>
    <row r="35" spans="2:15" ht="183.75" customHeight="1">
      <c r="B35" s="78" t="str">
        <f>'Planilha Orçamentária'!C36</f>
        <v>1.25</v>
      </c>
      <c r="C35" s="113"/>
      <c r="D35" s="113"/>
      <c r="E35" s="22" t="str">
        <f>'Planilha Orçamentária'!F36</f>
        <v>Plafon Embutir Painel Led 50w 62x62 Quadrado Branco Frio
FONTE: https://produto.mercadolivre.com.br/MLB-1826772734-plafon-embutir-painel-led-50w-62x62-quadrado-branco-frio-_JM?matt_tool=64816135&amp;matt_internal_campaign_id=&amp;matt_word=&amp;matt_source=google&amp;matt_campaign_id=22090193663&amp;matt_ad_group_id=174661939564&amp;matt_match_type=&amp;matt_network=g&amp;matt_device=c&amp;matt_creative=727914178036&amp;matt_keyword=&amp;matt_ad_position=&amp;matt_ad_type=pla&amp;matt_merchant_id=339432892&amp;matt_product_id=MLB1826772734&amp;matt_product_partition_id=2387145049142&amp;matt_target_id=aud-1967156880386:pla-2387145049142&amp;cq_src=google_ads&amp;cq_cmp=22090193663&amp;cq_net=g&amp;cq_plt=gp&amp;cq_med=pla&amp;gad_source=1&amp;gad_campaignid=22090193663&amp;gbraid=0AAAAAD93qcBy2FrgFqUpwYey2vxAlsX6V&amp;gclid=CjwKCAjw87XBBhBIEiwAxP3_A9XQp-XnWZiZ4jq8But8yOlJXllWnMJedcfxc4WkE3djZt9KhH9whRoCY_kQAvD_BwE</v>
      </c>
      <c r="F35" s="23" t="s">
        <v>77</v>
      </c>
      <c r="G35" s="82" t="s">
        <v>796</v>
      </c>
      <c r="H35" s="15"/>
      <c r="J35" s="110">
        <v>5</v>
      </c>
      <c r="L35" s="10"/>
      <c r="M35" s="10"/>
      <c r="N35" s="10"/>
      <c r="O35" s="10"/>
    </row>
    <row r="36" spans="2:15" ht="151.5" customHeight="1">
      <c r="B36" s="78" t="str">
        <f>'Planilha Orçamentária'!C37</f>
        <v>1.26</v>
      </c>
      <c r="C36" s="113"/>
      <c r="D36" s="113"/>
      <c r="E36" s="22" t="str">
        <f>'Planilha Orçamentária'!F37</f>
        <v>Poste Aço 7 Metros Com Luminaria Pública Led 
Fonte:https://produto.mercadolivre.com.br/MLB-3673865022-poste-aco-7-metros-com-luminaria-publica-led-200w-completo-_JM?matt_tool=69440161&amp;matt_internal_campaign_id=&amp;matt_word=&amp;matt_source=google&amp;matt_campaign_id=22090354307&amp;matt_ad_group_id=173090585036&amp;matt_match_type=&amp;matt_network=g&amp;matt_device=c&amp;matt_creative=727882731573&amp;matt_keyword=&amp;matt_ad_position=&amp;matt_ad_type=pla&amp;matt_merchant_id=563886698&amp;matt_product_id=MLB3673865022&amp;matt_product_partition_id=2387145049342&amp;matt_target_id=aud-1967156880386:pla-2387145049342&amp;cq_src=google_ads&amp;cq_cmp=22090354307&amp;cq_net=g&amp;cq_plt=gp&amp;cq_med=pla&amp;gad_source=1&amp;gad_campaignid=22090354307&amp;gbraid=0AAAAAD93qcDaaTfMF5hr7dl37lIQEZMM3&amp;gclid=Cj0KCQjwjo7DBhCrARIsACWauSmSvyUoimv8ygTOtY6F25h3TYrPcrfx0u3nF2h5VH3aqZraPz3KfYcaAhSYEALw_wcB</v>
      </c>
      <c r="F36" s="23" t="s">
        <v>77</v>
      </c>
      <c r="G36" s="294" t="s">
        <v>797</v>
      </c>
      <c r="H36" s="15"/>
      <c r="J36" s="110">
        <v>1</v>
      </c>
      <c r="L36" s="10"/>
      <c r="M36" s="10"/>
      <c r="N36" s="10"/>
      <c r="O36" s="10"/>
    </row>
    <row r="37" spans="2:15" ht="44.25" customHeight="1">
      <c r="B37" s="78" t="str">
        <f>'Planilha Orçamentária'!C38</f>
        <v>1.27</v>
      </c>
      <c r="C37" s="113"/>
      <c r="D37" s="113"/>
      <c r="E37" s="22" t="str">
        <f>'Planilha Orçamentária'!F38</f>
        <v xml:space="preserve">DISJUNTOR BIPOLAR TIPO DIN, CORRENTE NOMINAL DE 25A - FORNECIMENTO E INSTALAÇÃO. AF_10/2020 </v>
      </c>
      <c r="F37" s="23" t="s">
        <v>77</v>
      </c>
      <c r="G37" s="82" t="s">
        <v>135</v>
      </c>
      <c r="H37" s="15"/>
      <c r="J37" s="110">
        <v>1</v>
      </c>
      <c r="L37" s="10"/>
      <c r="M37" s="10"/>
      <c r="N37" s="10"/>
      <c r="O37" s="10"/>
    </row>
    <row r="38" spans="2:15" ht="31.9" customHeight="1">
      <c r="B38" s="78" t="str">
        <f>'Planilha Orçamentária'!C39</f>
        <v>1.28</v>
      </c>
      <c r="C38" s="113"/>
      <c r="D38" s="113"/>
      <c r="E38" s="22" t="str">
        <f>'Planilha Orçamentária'!F39</f>
        <v>DISJUNTOR MONOPOLAR TIPO DIN, CORRENTE NOMINAL DE 16A - FORNECIMENTO E INSTALAÇÃO. AF_10/2020</v>
      </c>
      <c r="F38" s="23" t="s">
        <v>77</v>
      </c>
      <c r="G38" s="82" t="s">
        <v>146</v>
      </c>
      <c r="H38" s="15"/>
      <c r="J38" s="110">
        <v>1</v>
      </c>
      <c r="L38" s="10"/>
      <c r="M38" s="10"/>
      <c r="N38" s="10"/>
      <c r="O38" s="10"/>
    </row>
    <row r="39" spans="2:15" ht="38.450000000000003" customHeight="1">
      <c r="B39" s="78" t="str">
        <f>'Planilha Orçamentária'!C40</f>
        <v>1.29</v>
      </c>
      <c r="C39" s="113"/>
      <c r="D39" s="113"/>
      <c r="E39" s="22" t="str">
        <f>'Planilha Orçamentária'!F40</f>
        <v xml:space="preserve">DISJUNTOR BIPOLAR TIPO DIN, CORRENTE NOMINAL DE 16A - FORNECIMENTO E INSTALAÇÃO. AF_10/2020 </v>
      </c>
      <c r="F39" s="23" t="s">
        <v>77</v>
      </c>
      <c r="G39" s="82" t="s">
        <v>148</v>
      </c>
      <c r="H39" s="15"/>
      <c r="J39" s="110">
        <v>1</v>
      </c>
      <c r="L39" s="10"/>
      <c r="M39" s="10"/>
      <c r="N39" s="10"/>
      <c r="O39" s="10"/>
    </row>
    <row r="40" spans="2:15" ht="60" customHeight="1">
      <c r="B40" s="78" t="str">
        <f>'Planilha Orçamentária'!C41</f>
        <v>1.30</v>
      </c>
      <c r="C40" s="113"/>
      <c r="D40" s="113"/>
      <c r="E40" s="22" t="str">
        <f>'Planilha Orçamentária'!F41</f>
        <v xml:space="preserve"> QUADRO DE MEDIÇÃO GERAL DE ENERGIA PARA 1 MEDIDOR DE SOBREPOR - FORNECIMENTO E INSTALAÇÃO.
AF_10/2020</v>
      </c>
      <c r="F40" s="23" t="s">
        <v>77</v>
      </c>
      <c r="G40" s="82" t="s">
        <v>151</v>
      </c>
      <c r="H40" s="15"/>
      <c r="J40" s="110">
        <v>1</v>
      </c>
      <c r="L40" s="10"/>
      <c r="M40" s="10"/>
      <c r="N40" s="10"/>
      <c r="O40" s="10"/>
    </row>
    <row r="41" spans="2:15" ht="60" customHeight="1">
      <c r="B41" s="78" t="str">
        <f>'Planilha Orçamentária'!C42</f>
        <v>1.31</v>
      </c>
      <c r="C41" s="113"/>
      <c r="D41" s="113"/>
      <c r="E41" s="22" t="str">
        <f>'Planilha Orçamentária'!F42</f>
        <v xml:space="preserve">DISJUNTOR TERMOMAGNÉTICO TRIPOLAR, CORRENTE NOMINAL DE 250A - FORNECIMENTO E INSTALAÇÃO.
AF_10/2020
</v>
      </c>
      <c r="F41" s="23" t="s">
        <v>77</v>
      </c>
      <c r="G41" s="82" t="s">
        <v>152</v>
      </c>
      <c r="H41" s="15"/>
      <c r="J41" s="110">
        <v>1</v>
      </c>
      <c r="L41" s="10"/>
      <c r="M41" s="10"/>
      <c r="N41" s="10"/>
      <c r="O41" s="10"/>
    </row>
    <row r="42" spans="2:15" ht="63.75" customHeight="1">
      <c r="B42" s="78" t="str">
        <f>'Planilha Orçamentária'!C43</f>
        <v>1.32</v>
      </c>
      <c r="C42" s="113"/>
      <c r="D42" s="113"/>
      <c r="E42" s="22" t="str">
        <f>'Planilha Orçamentária'!F43</f>
        <v>DISJUNTOR BIPOLAR TIPO DIN, CORRENTE NOMINAL DE 32A - FORNECIMENTO E INSTALAÇÃO. AF_10/2020</v>
      </c>
      <c r="F42" s="23" t="s">
        <v>77</v>
      </c>
      <c r="G42" s="82" t="s">
        <v>803</v>
      </c>
      <c r="H42" s="15"/>
      <c r="J42" s="110">
        <v>4</v>
      </c>
      <c r="L42" s="10"/>
      <c r="M42" s="10"/>
      <c r="N42" s="10"/>
      <c r="O42" s="10"/>
    </row>
    <row r="43" spans="2:15" ht="185.25" customHeight="1">
      <c r="B43" s="78" t="str">
        <f>'Planilha Orçamentária'!C44</f>
        <v>1.33</v>
      </c>
      <c r="C43" s="113"/>
      <c r="D43" s="113"/>
      <c r="E43" s="22" t="str">
        <f>'Planilha Orçamentária'!F44</f>
        <v>Dps Clamper Vcl Front Classe I/ii 275v 12,5/60ka - Clamper
FONTE:
https://produto.mercadolivre.com.br/MLB-2177208607-dps-clamper-vcl-front-classe-iii-275v-12560ka-clamper-_JM?matt_tool=47518833&amp;matt_internal_campaign_id=&amp;matt_word=&amp;matt_source=google&amp;matt_campaign_id=22090354007&amp;matt_ad_group_id=173090505076&amp;matt_match_type=&amp;matt_network=g&amp;matt_device=c&amp;matt_creative=727882725783&amp;matt_keyword=&amp;matt_ad_position=&amp;matt_ad_type=pla&amp;matt_merchant_id=118204746&amp;matt_product_id=MLB2177208607&amp;matt_product_partition_id=2389561567610&amp;matt_target_id=aud-1967156880386:pla-2389561567610&amp;cq_src=google_ads&amp;cq_cmp=22090354007&amp;cq_net=g&amp;cq_plt=gp&amp;cq_med=pla&amp;gad_source=1&amp;gad_campaignid=22090354007&amp;gbraid=0AAAAAD93qcAfvi2hvUUWHESPfTlim5yAR&amp;gclid=CjwKCAjw87XBBhBIEiwAxP3_A82y8eL5KhbUSUc_sqaqdpe_LSzW8DFDrjAvmeky_zZ_bFg-f64QhBoCNSsQAvD_BwE</v>
      </c>
      <c r="F43" s="23" t="s">
        <v>77</v>
      </c>
      <c r="G43" s="82" t="s">
        <v>801</v>
      </c>
      <c r="H43" s="15"/>
      <c r="J43" s="110">
        <v>3</v>
      </c>
      <c r="L43" s="10"/>
      <c r="M43" s="10"/>
      <c r="N43" s="10"/>
      <c r="O43" s="10"/>
    </row>
    <row r="44" spans="2:15" ht="46.5" customHeight="1">
      <c r="B44" s="78" t="str">
        <f>'Planilha Orçamentária'!C45</f>
        <v>1.34</v>
      </c>
      <c r="C44" s="113"/>
      <c r="D44" s="113"/>
      <c r="E44" s="22" t="str">
        <f>'Planilha Orçamentária'!F45</f>
        <v xml:space="preserve">DISJUNTOR BIPOLAR TIPO DIN, CORRENTE NOMINAL DE 20A - FORNECIMENTO E INSTALAÇÃO. AF_10/2020 </v>
      </c>
      <c r="F44" s="23" t="s">
        <v>77</v>
      </c>
      <c r="G44" s="82" t="s">
        <v>802</v>
      </c>
      <c r="H44" s="15"/>
      <c r="J44" s="110">
        <v>5</v>
      </c>
      <c r="L44" s="10"/>
      <c r="M44" s="10"/>
      <c r="N44" s="10"/>
      <c r="O44" s="10"/>
    </row>
    <row r="45" spans="2:15" ht="188.25" customHeight="1">
      <c r="B45" s="78" t="str">
        <f>'Planilha Orçamentária'!C46</f>
        <v>1.35</v>
      </c>
      <c r="C45" s="113"/>
      <c r="D45" s="113"/>
      <c r="E45" s="22" t="str">
        <f>'Planilha Orçamentária'!F46</f>
        <v>Disjuntor Dr Bipolar Fuga Diferencial Residual 2p 10a 30ma
Fonte: 
https://www.mercadolivre.com.br/disjuntor-dr-bipolar-fuga-diferencial-residual-2p-10a-30ma/p/MLB22337027?pdp_filters=item_id%3AMLB3328045277&amp;from=gshop&amp;matt_tool=34755848&amp;matt_internal_campaign_id=&amp;matt_word=&amp;matt_source=google&amp;matt_campaign_id=22090354298&amp;matt_ad_group_id=173090578796&amp;matt_match_type=&amp;matt_network=g&amp;matt_device=c&amp;matt_creative=727882731309&amp;matt_keyword=&amp;matt_ad_position=&amp;matt_ad_type=pla&amp;matt_merchant_id=735128188&amp;matt_product_id=MLB22337027-product&amp;matt_product_partition_id=2389561567650&amp;matt_target_id=aud-1967156880386:pla-2389561567650&amp;cq_src=google_ads&amp;cq_cmp=22090354298&amp;cq_net=g&amp;cq_plt=gp&amp;cq_med=pla&amp;gad_source=1&amp;gad_campaignid=22090354298&amp;gbraid=0AAAAAD93qcDNmhCn6sQ6bXAH0FTQ0PlTO&amp;gclid=CjwKCAjw87XBBhBIEiwAxP3_A_CKwWk2iqLI1Yx1YL-Tu90Ib3jUbe1dy84w8BbaeLgLpI0s-2o_RRoCsRcQAvD_BwE</v>
      </c>
      <c r="F45" s="23" t="s">
        <v>77</v>
      </c>
      <c r="G45" s="82" t="s">
        <v>805</v>
      </c>
      <c r="H45" s="15"/>
      <c r="J45" s="110">
        <v>7</v>
      </c>
      <c r="L45" s="10"/>
      <c r="M45" s="10"/>
      <c r="N45" s="10"/>
      <c r="O45" s="10"/>
    </row>
    <row r="46" spans="2:15" ht="183" customHeight="1">
      <c r="B46" s="78" t="str">
        <f>'Planilha Orçamentária'!C47</f>
        <v>1.36</v>
      </c>
      <c r="C46" s="113"/>
      <c r="D46" s="113"/>
      <c r="E46" s="22" t="str">
        <f>'Planilha Orçamentária'!F47</f>
        <v>Disjuntor Dr Bipolar Fuga Diferencial Residual 2p 20a 30ma
Fonte: 
https://www.mercadolivre.com.br/disjuntor-dr-bipolar-fuga-diferencial-residual-2p-20a-30ma/p/MLB22022446?pdp_filters=item_id%3AMLB3262029523&amp;from=gshop&amp;matt_tool=34755848&amp;matt_internal_campaign_id=&amp;matt_word=&amp;matt_source=google&amp;matt_campaign_id=22090354298&amp;matt_ad_group_id=173090578796&amp;matt_match_type=&amp;matt_network=g&amp;matt_device=c&amp;matt_creative=727882731309&amp;matt_keyword=&amp;matt_ad_position=&amp;matt_ad_type=pla&amp;matt_merchant_id=735098639&amp;matt_product_id=MLB22022446-product&amp;matt_product_partition_id=2389561567650&amp;matt_target_id=aud-1967156880386:pla-2389561567650&amp;cq_src=google_ads&amp;cq_cmp=22090354298&amp;cq_net=g&amp;cq_plt=gp&amp;cq_med=pla&amp;gad_source=1&amp;gad_campaignid=22090354298&amp;gbraid=0AAAAAD93qcDNmhCn6sQ6bXAH0FTQ0PlTO&amp;gclid=CjwKCAjw87XBBhBIEiwAxP3_A6UESaG0KZOBPP4lrnSVj6ZzHkgpyBVAvaYaltCJdluwQGJG3vENARoCSVsQAvD_BwE</v>
      </c>
      <c r="F46" s="23" t="s">
        <v>77</v>
      </c>
      <c r="G46" s="82" t="s">
        <v>806</v>
      </c>
      <c r="H46" s="15"/>
      <c r="J46" s="110">
        <v>7</v>
      </c>
      <c r="L46" s="10"/>
      <c r="M46" s="10"/>
      <c r="N46" s="10"/>
      <c r="O46" s="10"/>
    </row>
    <row r="47" spans="2:15" ht="25.5">
      <c r="B47" s="78" t="str">
        <f>'Planilha Orçamentária'!C48</f>
        <v>1.37</v>
      </c>
      <c r="C47" s="113"/>
      <c r="D47" s="113"/>
      <c r="E47" s="22" t="str">
        <f>'Planilha Orçamentária'!F48</f>
        <v>DISJUNTOR MONOPOLAR TIPO DIN, CORRENTE NOMINAL DE 10A - FORNECIMENTO E INSTALAÇÃO. AF_10/2020</v>
      </c>
      <c r="F47" s="23" t="s">
        <v>77</v>
      </c>
      <c r="G47" s="82" t="s">
        <v>821</v>
      </c>
      <c r="H47" s="15"/>
      <c r="J47" s="110">
        <v>16</v>
      </c>
      <c r="L47" s="10"/>
      <c r="M47" s="10"/>
      <c r="N47" s="10"/>
      <c r="O47" s="10"/>
    </row>
    <row r="48" spans="2:15" ht="25.5">
      <c r="B48" s="78" t="str">
        <f>'Planilha Orçamentária'!C49</f>
        <v>1.38</v>
      </c>
      <c r="C48" s="113"/>
      <c r="D48" s="113"/>
      <c r="E48" s="22" t="str">
        <f>'Planilha Orçamentária'!F49</f>
        <v xml:space="preserve">DISJUNTOR MONOPOLAR TIPO DIN, CORRENTE NOMINAL DE 20A - FORNECIMENTO E INSTALAÇÃO. AF_10/2020 </v>
      </c>
      <c r="F48" s="23" t="s">
        <v>77</v>
      </c>
      <c r="G48" s="82" t="s">
        <v>822</v>
      </c>
      <c r="H48" s="15"/>
      <c r="J48" s="110">
        <v>1</v>
      </c>
      <c r="L48" s="10"/>
      <c r="M48" s="10"/>
      <c r="N48" s="10"/>
      <c r="O48" s="10"/>
    </row>
    <row r="49" spans="2:15" ht="150" customHeight="1">
      <c r="B49" s="295" t="str">
        <f>'Planilha Orçamentária'!C50</f>
        <v>1.39</v>
      </c>
      <c r="C49" s="113"/>
      <c r="D49" s="113"/>
      <c r="E49" s="296" t="str">
        <f>'Planilha Orçamentária'!F50</f>
        <v xml:space="preserve"> SENSOR DE PRESENÇA COM FOTOCÉLULA, FIXAÇÃO EM PAREDE - FORNECIMENTO E INSTALAÇÃO. AF_09/2024</v>
      </c>
      <c r="F49" s="284" t="s">
        <v>77</v>
      </c>
      <c r="G49" s="297" t="s">
        <v>823</v>
      </c>
      <c r="H49" s="15"/>
      <c r="J49" s="286">
        <v>1</v>
      </c>
      <c r="L49" s="10"/>
      <c r="M49" s="10"/>
      <c r="N49" s="10"/>
      <c r="O49" s="10"/>
    </row>
    <row r="50" spans="2:15" ht="12.75">
      <c r="B50" s="78"/>
      <c r="C50" s="22"/>
      <c r="D50" s="22"/>
      <c r="E50" s="22"/>
      <c r="F50" s="23"/>
      <c r="G50" s="280" t="s">
        <v>825</v>
      </c>
      <c r="H50" s="15"/>
      <c r="J50" s="282">
        <f>'Planilha Orçamentária'!K52</f>
        <v>50889.089999999975</v>
      </c>
      <c r="L50" s="10"/>
      <c r="M50" s="10"/>
      <c r="N50" s="10"/>
      <c r="O50" s="10"/>
    </row>
    <row r="51" spans="2:15" ht="12.75">
      <c r="B51" s="439"/>
      <c r="C51" s="440"/>
      <c r="D51" s="440"/>
      <c r="E51" s="440"/>
      <c r="F51" s="440"/>
      <c r="G51" s="440"/>
      <c r="H51" s="440"/>
      <c r="I51" s="440"/>
      <c r="J51" s="441"/>
      <c r="L51" s="10"/>
      <c r="M51" s="10"/>
      <c r="N51" s="10"/>
      <c r="O51" s="10"/>
    </row>
    <row r="52" spans="2:15" ht="18.75" customHeight="1">
      <c r="B52" s="298" t="str">
        <f>'Planilha Orçamentária'!C53</f>
        <v>2.0</v>
      </c>
      <c r="C52" s="129"/>
      <c r="D52" s="129"/>
      <c r="E52" s="299" t="str">
        <f>'Planilha Orçamentária'!F53</f>
        <v>HIDRAULICA</v>
      </c>
      <c r="F52" s="300"/>
      <c r="G52" s="301"/>
      <c r="H52" s="132"/>
      <c r="I52" s="133"/>
      <c r="J52" s="302"/>
      <c r="L52" s="10"/>
      <c r="M52" s="10"/>
      <c r="N52" s="10"/>
      <c r="O52" s="10"/>
    </row>
    <row r="53" spans="2:15" ht="63.75">
      <c r="B53" s="274" t="str">
        <f>'Planilha Orçamentária'!C54</f>
        <v>2.1</v>
      </c>
      <c r="C53" s="113"/>
      <c r="D53" s="113"/>
      <c r="E53" s="22" t="str">
        <f>'Planilha Orçamentária'!F54</f>
        <v>TUBO, PVC, SOLDÁVEL, DE 25MM, INSTALADO EM RAMAL OU SUB-RAMAL DE ÁGUA - FORNECIMENTO E
INSTALAÇÃO. AF_06/2022</v>
      </c>
      <c r="F53" s="23" t="s">
        <v>165</v>
      </c>
      <c r="G53" s="82" t="s">
        <v>855</v>
      </c>
      <c r="H53" s="15"/>
      <c r="J53" s="110">
        <v>72.36</v>
      </c>
      <c r="L53" s="10"/>
      <c r="M53" s="10"/>
      <c r="N53" s="10"/>
      <c r="O53" s="10"/>
    </row>
    <row r="54" spans="2:15" ht="51">
      <c r="B54" s="274" t="str">
        <f>'Planilha Orçamentária'!C55</f>
        <v>2.2</v>
      </c>
      <c r="C54" s="113"/>
      <c r="D54" s="113"/>
      <c r="E54" s="22" t="str">
        <f>'Planilha Orçamentária'!F55</f>
        <v xml:space="preserve"> TUBO, PVC, SOLDÁVEL, DE 25MM, INSTALADO EM PRUMADA DE ÁGUA - FORNECIMENTO E INSTALAÇÃO.
 AF_06/2022</v>
      </c>
      <c r="F54" s="23" t="s">
        <v>165</v>
      </c>
      <c r="G54" s="82" t="s">
        <v>244</v>
      </c>
      <c r="H54" s="15"/>
      <c r="J54" s="110">
        <v>23</v>
      </c>
      <c r="L54" s="10"/>
      <c r="M54" s="10"/>
      <c r="N54" s="10"/>
      <c r="O54" s="10"/>
    </row>
    <row r="55" spans="2:15" ht="51">
      <c r="B55" s="274" t="str">
        <f>'Planilha Orçamentária'!C56</f>
        <v>2.3</v>
      </c>
      <c r="C55" s="113"/>
      <c r="D55" s="113"/>
      <c r="E55" s="22" t="str">
        <f>'Planilha Orçamentária'!F56</f>
        <v xml:space="preserve">TUBO, PVC, SOLDÁVEL, DE 32MM, INSTALADO EM RAMAL OU SUB-RAMAL DE ÁGUA - FORNECIMENTO E
INSTALAÇÃO. AF_06/2022
</v>
      </c>
      <c r="F55" s="23" t="s">
        <v>165</v>
      </c>
      <c r="G55" s="82" t="s">
        <v>854</v>
      </c>
      <c r="H55" s="15"/>
      <c r="J55" s="110">
        <v>2</v>
      </c>
      <c r="L55" s="10"/>
      <c r="M55" s="10"/>
      <c r="N55" s="10"/>
      <c r="O55" s="10"/>
    </row>
    <row r="56" spans="2:15" ht="38.25">
      <c r="B56" s="274" t="str">
        <f>'Planilha Orçamentária'!C57</f>
        <v>2.4</v>
      </c>
      <c r="C56" s="113"/>
      <c r="D56" s="113"/>
      <c r="E56" s="22" t="str">
        <f>'Planilha Orçamentária'!F57</f>
        <v>JOELHO 90 GRAUS, PPR, DN 25 MM, CLASSE PN 25, INSTALADO EM PRUMADA DE ÁGUA FORNECIMENTO E
INSTALAÇÃO . AF_08/2022</v>
      </c>
      <c r="F56" s="23" t="s">
        <v>77</v>
      </c>
      <c r="G56" s="82" t="s">
        <v>175</v>
      </c>
      <c r="H56" s="15"/>
      <c r="J56" s="110">
        <v>9</v>
      </c>
      <c r="L56" s="10"/>
      <c r="M56" s="10"/>
      <c r="N56" s="10"/>
      <c r="O56" s="10"/>
    </row>
    <row r="57" spans="2:15" ht="38.25">
      <c r="B57" s="274" t="str">
        <f>'Planilha Orçamentária'!C58</f>
        <v>2.5</v>
      </c>
      <c r="C57" s="113"/>
      <c r="D57" s="113"/>
      <c r="E57" s="22" t="str">
        <f>'Planilha Orçamentária'!F58</f>
        <v>JOELHO 90 GRAUS, PPR, DN 25 MM, CLASSE PN 25, INSTALADO EM RAMAL OU SUB-RAMAL DE ÁGUA
FORNECIMENTO E INSTALAÇÃO. AF_08/2022</v>
      </c>
      <c r="F57" s="23" t="s">
        <v>77</v>
      </c>
      <c r="G57" s="82" t="s">
        <v>174</v>
      </c>
      <c r="H57" s="15"/>
      <c r="J57" s="110">
        <v>6</v>
      </c>
      <c r="L57" s="10"/>
      <c r="M57" s="10"/>
      <c r="N57" s="10"/>
      <c r="O57" s="10"/>
    </row>
    <row r="58" spans="2:15" ht="42.75" customHeight="1">
      <c r="B58" s="274" t="str">
        <f>'Planilha Orçamentária'!C59</f>
        <v>2.6</v>
      </c>
      <c r="C58" s="113"/>
      <c r="D58" s="113"/>
      <c r="E58" s="22" t="str">
        <f>'Planilha Orçamentária'!F59</f>
        <v>REGISTRO DE GAVETA BRUTO, LATÃO, ROSCÁVEL, 1" - FORNECIMENTO E INSTALAÇÃO. AF_08/2021</v>
      </c>
      <c r="F58" s="23" t="s">
        <v>77</v>
      </c>
      <c r="G58" s="82" t="s">
        <v>180</v>
      </c>
      <c r="H58" s="15"/>
      <c r="J58" s="110">
        <v>1</v>
      </c>
      <c r="L58" s="10"/>
      <c r="M58" s="10"/>
      <c r="N58" s="10"/>
      <c r="O58" s="10"/>
    </row>
    <row r="59" spans="2:15" ht="25.5">
      <c r="B59" s="274" t="str">
        <f>'Planilha Orçamentária'!C60</f>
        <v>2.7</v>
      </c>
      <c r="C59" s="113"/>
      <c r="D59" s="113"/>
      <c r="E59" s="22" t="str">
        <f>'Planilha Orçamentária'!F60</f>
        <v>REGISTRO DE ESFERA, PVC, SOLDÁVEL, COM VOLANTE, DN 25 MM - FORNECIMENTO E INSTALAÇÃO. AF_08/2021</v>
      </c>
      <c r="F59" s="23" t="s">
        <v>77</v>
      </c>
      <c r="G59" s="82" t="s">
        <v>181</v>
      </c>
      <c r="H59" s="15"/>
      <c r="J59" s="110">
        <v>7</v>
      </c>
      <c r="L59" s="10"/>
      <c r="M59" s="10"/>
      <c r="N59" s="10"/>
      <c r="O59" s="10"/>
    </row>
    <row r="60" spans="2:15" ht="36.75" customHeight="1">
      <c r="B60" s="274" t="str">
        <f>'Planilha Orçamentária'!C61</f>
        <v>2.8</v>
      </c>
      <c r="C60" s="113"/>
      <c r="D60" s="113"/>
      <c r="E60" s="22" t="str">
        <f>'Planilha Orçamentária'!F61</f>
        <v>TE, PVC, SOLDÁVEL, DN 25MM, INSTALADO EM PRUMADA DE ÁGUA - FORNECIMENTO E INSTALAÇÃO. AF_06/2022</v>
      </c>
      <c r="F60" s="23" t="s">
        <v>77</v>
      </c>
      <c r="G60" s="82" t="s">
        <v>183</v>
      </c>
      <c r="H60" s="15"/>
      <c r="J60" s="110">
        <v>5</v>
      </c>
      <c r="L60" s="10"/>
      <c r="M60" s="10"/>
      <c r="N60" s="10"/>
      <c r="O60" s="10"/>
    </row>
    <row r="61" spans="2:15" ht="38.25">
      <c r="B61" s="274" t="str">
        <f>'Planilha Orçamentária'!C62</f>
        <v>2.9</v>
      </c>
      <c r="C61" s="113"/>
      <c r="D61" s="113"/>
      <c r="E61" s="22" t="str">
        <f>'Planilha Orçamentária'!F62</f>
        <v>TE, PVC, SOLDÁVEL, DN 25MM, INSTALADO EM RAMAL OU SUB-RAMAL DE ÁGUA - FORNECIMENTO E INSTALAÇÃO.
AF_06/2022</v>
      </c>
      <c r="F61" s="23" t="s">
        <v>77</v>
      </c>
      <c r="G61" s="82" t="s">
        <v>183</v>
      </c>
      <c r="H61" s="15"/>
      <c r="J61" s="110">
        <v>5</v>
      </c>
      <c r="L61" s="10"/>
      <c r="M61" s="10"/>
      <c r="N61" s="10"/>
      <c r="O61" s="10"/>
    </row>
    <row r="62" spans="2:15" ht="38.25">
      <c r="B62" s="274" t="str">
        <f>'Planilha Orçamentária'!C63</f>
        <v>2.10</v>
      </c>
      <c r="C62" s="113"/>
      <c r="D62" s="113"/>
      <c r="E62" s="22" t="str">
        <f>'Planilha Orçamentária'!F63</f>
        <v>JOELHO 90 GRAUS COM BUCHA DE LATÃO, PVC, SOLDÁVEL, DN 25MM, X 1/2 INSTALADO EM RAMAL OU
SUB-RAMAL DE ÁGUA - FORNECIMENTO E INSTALAÇÃO. AF_06/2022</v>
      </c>
      <c r="F62" s="23" t="s">
        <v>77</v>
      </c>
      <c r="G62" s="82" t="s">
        <v>245</v>
      </c>
      <c r="H62" s="15"/>
      <c r="J62" s="110">
        <v>12</v>
      </c>
      <c r="L62" s="10"/>
      <c r="M62" s="10"/>
      <c r="N62" s="10"/>
      <c r="O62" s="10"/>
    </row>
    <row r="63" spans="2:15" ht="38.25">
      <c r="B63" s="274" t="str">
        <f>'Planilha Orçamentária'!C64</f>
        <v>2.11</v>
      </c>
      <c r="C63" s="113"/>
      <c r="D63" s="113"/>
      <c r="E63" s="22" t="str">
        <f>'Planilha Orçamentária'!F64</f>
        <v>LUVA DE REDUÇÃO, PVC, SOLDÁVEL, DN 32MM X 25MM, INSTALADO EM RAMAL OU SUB-RAMAL DE ÁGUA -
FORNECIMENTO E INSTALAÇÃO. AF_06/2022</v>
      </c>
      <c r="F63" s="23" t="s">
        <v>77</v>
      </c>
      <c r="G63" s="82" t="s">
        <v>193</v>
      </c>
      <c r="H63" s="15"/>
      <c r="J63" s="110">
        <v>1</v>
      </c>
      <c r="L63" s="10"/>
      <c r="M63" s="10"/>
      <c r="N63" s="10"/>
      <c r="O63" s="10"/>
    </row>
    <row r="64" spans="2:15" ht="172.5" customHeight="1">
      <c r="B64" s="274" t="str">
        <f>'Planilha Orçamentária'!C65</f>
        <v>2.12</v>
      </c>
      <c r="C64" s="113"/>
      <c r="D64" s="113"/>
      <c r="E64" s="22" t="str">
        <f>'Planilha Orçamentária'!F65</f>
        <v>Kit Vaso Sanitário Com Caixa Acoplada Com Acionamento Wt
FONTE: https://produto.mercadolivre.com.br/MLB-2878585179-kit-vaso-sanitario-com-caixa-acoplada-com-acionamento-wt-_JM?matt_tool=67089616&amp;matt_internal_campaign_id=&amp;matt_word=&amp;matt_source=google&amp;matt_campaign_id=22090193651&amp;matt_ad_group_id=174661930524&amp;matt_match_type=&amp;matt_network=g&amp;matt_device=c&amp;matt_creative=727914177091&amp;matt_keyword=&amp;matt_ad_position=&amp;matt_ad_type=pla&amp;matt_merchant_id=127659636&amp;matt_product_id=MLB2878585179&amp;matt_product_partition_id=2389865914468&amp;matt_target_id=pla-2389865914468&amp;cq_src=google_ads&amp;cq_cmp=22090193651&amp;cq_net=g&amp;cq_plt=gp&amp;cq_med=pla&amp;gad_source=1&amp;gad_campaignid=22090193651&amp;gbraid=0AAAAAD93qcDPbqog0tU--fF-5mmSO9qKw&amp;gclid=EAIaIQobChMI3tTizrW3jQMV20hIAB2wxyzFEAQYAiABEgKiL_D_BwE</v>
      </c>
      <c r="F64" s="23" t="s">
        <v>77</v>
      </c>
      <c r="G64" s="82" t="s">
        <v>807</v>
      </c>
      <c r="H64" s="15"/>
      <c r="J64" s="110">
        <v>2</v>
      </c>
      <c r="L64" s="10"/>
      <c r="M64" s="10"/>
      <c r="N64" s="10"/>
      <c r="O64" s="10"/>
    </row>
    <row r="65" spans="2:15" ht="38.25">
      <c r="B65" s="274" t="str">
        <f>'Planilha Orçamentária'!C66</f>
        <v>2.13</v>
      </c>
      <c r="C65" s="113"/>
      <c r="D65" s="113"/>
      <c r="E65" s="22" t="str">
        <f>'Planilha Orçamentária'!F66</f>
        <v>BARRA DE APOIO RETA, EM ALUMINIO, COMPRIMENTO 90 CM, FIXADA NA PAREDE - FORNECIMENTO E
INSTALAÇÃO. AF_01/2020</v>
      </c>
      <c r="F65" s="23" t="s">
        <v>77</v>
      </c>
      <c r="G65" s="82" t="s">
        <v>371</v>
      </c>
      <c r="H65" s="15"/>
      <c r="J65" s="110">
        <v>10</v>
      </c>
      <c r="L65" s="10"/>
      <c r="M65" s="10"/>
      <c r="N65" s="10"/>
      <c r="O65" s="10"/>
    </row>
    <row r="66" spans="2:15" ht="63.75">
      <c r="B66" s="274" t="str">
        <f>'Planilha Orçamentária'!C67</f>
        <v>2.14</v>
      </c>
      <c r="C66" s="113"/>
      <c r="D66" s="113"/>
      <c r="E66" s="22" t="str">
        <f>'Planilha Orçamentária'!F67</f>
        <v>LAVATÓRIO LOUÇA BRANCA COM COLUNA, *44 X 35,5* CM, PADRÃO POPULAR, INCLUSO SIFÃO FLEXÍVEL EM
PVC, VÁLVULA E ENGATE FLEXÍVEL 30CM EM PLÁSTICO E COM TORNEIRA CROMADA PADRÃO POPULAR -
FORNECIMENTO E INSTALAÇÃO. AF_01/2020</v>
      </c>
      <c r="F66" s="23" t="s">
        <v>77</v>
      </c>
      <c r="G66" s="82" t="s">
        <v>196</v>
      </c>
      <c r="H66" s="15"/>
      <c r="J66" s="110">
        <v>2</v>
      </c>
      <c r="L66" s="10"/>
      <c r="M66" s="10"/>
      <c r="N66" s="10"/>
      <c r="O66" s="10"/>
    </row>
    <row r="67" spans="2:15" ht="38.25">
      <c r="B67" s="274" t="str">
        <f>'Planilha Orçamentária'!C68</f>
        <v>2.15</v>
      </c>
      <c r="C67" s="113"/>
      <c r="D67" s="113"/>
      <c r="E67" s="22" t="str">
        <f>'Planilha Orçamentária'!F68</f>
        <v>SABONETEIRA PLASTICA TIPO DISPENSER PARA SABONETE LIQUIDO COM RESERVATORIO 800 A 1500 ML, INCLUSO
FIXAÇÃO. AF_01/2020</v>
      </c>
      <c r="F67" s="23" t="s">
        <v>77</v>
      </c>
      <c r="G67" s="82" t="s">
        <v>208</v>
      </c>
      <c r="H67" s="15"/>
      <c r="J67" s="110">
        <v>3</v>
      </c>
      <c r="L67" s="10"/>
      <c r="M67" s="10"/>
      <c r="N67" s="10"/>
      <c r="O67" s="10"/>
    </row>
    <row r="68" spans="2:15" ht="165.75">
      <c r="B68" s="274" t="str">
        <f>'Planilha Orçamentária'!C69</f>
        <v>2.16</v>
      </c>
      <c r="C68" s="113"/>
      <c r="D68" s="113"/>
      <c r="E68" s="22" t="str">
        <f>'Planilha Orçamentária'!F69</f>
        <v>Papeleira Papel Toalha 2 Dobras Premisse Velox Branco
Fonte:
https://produto.mercadolivre.com.br/MLB-1238334449-papeleira-papel-toalha-2-dobras-premisse-velox-branco-_JM?matt_tool=31493002&amp;matt_internal_campaign_id=&amp;matt_word=&amp;matt_source=google&amp;matt_campaign_id=22090354070&amp;matt_ad_group_id=173090532396&amp;matt_match_type=&amp;matt_network=g&amp;matt_device=c&amp;matt_creative=727882727439&amp;matt_keyword=&amp;matt_ad_position=&amp;matt_ad_type=pla&amp;matt_merchant_id=109768598&amp;matt_product_id=MLB1238334449&amp;matt_product_partition_id=2390507433038&amp;matt_target_id=pla-2390507433038&amp;cq_src=google_ads&amp;cq_cmp=22090354070&amp;cq_net=g&amp;cq_plt=gp&amp;cq_med=pla&amp;gad_source=1&amp;gad_campaignid=22090354070&amp;gbraid=0AAAAAD93qcA5vYuvHIThnt5urGAHvNxg4&amp;gclid=EAIaIQobChMIpqDAlK63jQMVC6daBR0lHTpcEAYYAiABEgLhOPD_BwE</v>
      </c>
      <c r="F68" s="23" t="s">
        <v>77</v>
      </c>
      <c r="G68" s="82" t="s">
        <v>808</v>
      </c>
      <c r="H68" s="15"/>
      <c r="J68" s="110">
        <v>5</v>
      </c>
      <c r="L68" s="10"/>
      <c r="M68" s="10"/>
      <c r="N68" s="10"/>
      <c r="O68" s="10"/>
    </row>
    <row r="69" spans="2:15" ht="153.75" customHeight="1">
      <c r="B69" s="274" t="str">
        <f>'Planilha Orçamentária'!C70</f>
        <v>2.17</v>
      </c>
      <c r="C69" s="113"/>
      <c r="D69" s="113"/>
      <c r="E69" s="22" t="str">
        <f>'Planilha Orçamentária'!F70</f>
        <v>Espelho 80x50cm Lapidado Fácil Instalação
Fonte: https://produto.mercadolivre.com.br/MLB-3376218729-espelho-80x50cm-lapidado-facil-instalaco-_JM?matt_tool=79722229&amp;matt_internal_campaign_id=&amp;matt_word=&amp;matt_source=google&amp;matt_campaign_id=22090193708&amp;matt_ad_group_id=174661958324&amp;matt_match_type=&amp;matt_network=g&amp;matt_device=c&amp;matt_creative=727914179212&amp;matt_keyword=&amp;matt_ad_position=&amp;matt_ad_type=pla&amp;matt_merchant_id=768244878&amp;matt_product_id=MLB3376218729&amp;matt_product_partition_id=2581186566912&amp;matt_target_id=pla-2581186566912&amp;cq_src=google_ads&amp;cq_cmp=22090193708&amp;cq_net=g&amp;cq_plt=gp&amp;cq_med=pla&amp;gad_source=1&amp;gad_campaignid=22090193708&amp;gbraid=0AAAAAD93qcCMCLqLbd2uatYo6ldWl74yA&amp;gclid=EAIaIQobChMIxI3SkLy3jQMVfFpIAB1MmhPiEAQYAiABEgKAxPD_BwE</v>
      </c>
      <c r="F69" s="23" t="s">
        <v>77</v>
      </c>
      <c r="G69" s="294" t="s">
        <v>809</v>
      </c>
      <c r="H69" s="15"/>
      <c r="J69" s="110">
        <v>2</v>
      </c>
      <c r="L69" s="10"/>
      <c r="M69" s="10"/>
      <c r="N69" s="10"/>
      <c r="O69" s="10"/>
    </row>
    <row r="70" spans="2:15" ht="38.25">
      <c r="B70" s="274" t="str">
        <f>'Planilha Orçamentária'!C71</f>
        <v>2.18</v>
      </c>
      <c r="C70" s="113"/>
      <c r="D70" s="113"/>
      <c r="E70" s="22" t="str">
        <f>'Planilha Orçamentária'!F71</f>
        <v>CAIXA D´ÁGUA EM POLIETILENO, 1000 LITROS (INCLUSOS TUBOS, CONEXÕES E TORNEIRA DE BÓIA) -
FORNECIMENTO E INSTALAÇÃO. AF_06/2021</v>
      </c>
      <c r="F70" s="23" t="s">
        <v>77</v>
      </c>
      <c r="G70" s="82" t="s">
        <v>248</v>
      </c>
      <c r="H70" s="15"/>
      <c r="J70" s="110">
        <v>1</v>
      </c>
      <c r="L70" s="10"/>
      <c r="M70" s="10"/>
      <c r="N70" s="10"/>
      <c r="O70" s="10"/>
    </row>
    <row r="71" spans="2:15" ht="51">
      <c r="B71" s="274" t="str">
        <f>'Planilha Orçamentária'!C72</f>
        <v>2.19</v>
      </c>
      <c r="C71" s="113"/>
      <c r="D71" s="113"/>
      <c r="E71" s="22" t="str">
        <f>'Planilha Orçamentária'!F72</f>
        <v>TANQUE DE LOUÇA BRANCA COM COLUNA, 30L OU EQUIVALENTE, INCLUSO SIFÃO FLEXÍVEL EM PVC, VÁLVULA
METÁLICA E TORNEIRA DE METAL CROMADO PADRÃO MÉDIO - FORNECIMENTO E INSTALAÇÃO. AF_01/2020</v>
      </c>
      <c r="F71" s="23" t="s">
        <v>77</v>
      </c>
      <c r="G71" s="82" t="s">
        <v>247</v>
      </c>
      <c r="H71" s="15"/>
      <c r="J71" s="110">
        <v>1</v>
      </c>
      <c r="L71" s="10"/>
      <c r="M71" s="10"/>
      <c r="N71" s="10"/>
      <c r="O71" s="10"/>
    </row>
    <row r="72" spans="2:15" ht="63.75">
      <c r="B72" s="274" t="str">
        <f>'Planilha Orçamentária'!C73</f>
        <v>2.20</v>
      </c>
      <c r="C72" s="113"/>
      <c r="D72" s="113"/>
      <c r="E72" s="22" t="str">
        <f>'Planilha Orçamentária'!F73</f>
        <v>BANCADA GRANITO CINZA 150 X 60 CM, COM CUBA DE EMBUTIR DE AÇO, VÁLVULA AMERICANA EM METAL,
SIFÃO FLEXÍVEL EM PVC, ENGATE FLEXÍVEL 30 CM, TORNEIRA CROMADA LONGA, DE PAREDE, 1/2" OU 3/4", P/
COZINHA, PADRÃO POPULAR - FORNEC. E INSTALAÇÃO. AF_01/2020</v>
      </c>
      <c r="F72" s="23" t="s">
        <v>77</v>
      </c>
      <c r="G72" s="82" t="s">
        <v>246</v>
      </c>
      <c r="H72" s="15"/>
      <c r="J72" s="110">
        <v>2</v>
      </c>
      <c r="L72" s="10"/>
      <c r="M72" s="10"/>
      <c r="N72" s="10"/>
      <c r="O72" s="10"/>
    </row>
    <row r="73" spans="2:15" ht="110.25" customHeight="1">
      <c r="B73" s="274" t="str">
        <f>'Planilha Orçamentária'!C74</f>
        <v>2.21</v>
      </c>
      <c r="C73" s="113"/>
      <c r="D73" s="113"/>
      <c r="E73" s="22" t="str">
        <f>'Planilha Orçamentária'!F74</f>
        <v>Torneira Esfera Para Máquina De Lavar 1/4 Volta 1/2 Blukit
FONTE: https://www.mercadolivre.com.br/torneira-esfera-para-maquina-de-lavar-14-volta-12-blukit/p/MLB32469526?pdp_filters=item_id:MLB4033156017#wid=MLB4033156017&amp;sid=search&amp;is_advertising=true&amp;searchVariation=MLB32469526&amp;backend_model=search-backend&amp;position=2&amp;search_layout=grid&amp;type=pad&amp;tracking_id=6f3747fd-f1d7-4b7c-94b1-19d7c86d4142&amp;is_advertising=true&amp;ad_domain=VQCATCORE_LST&amp;ad_position=2&amp;ad_click_id=NmY4YTA2MmEtZjMyZi00NmEzLWI3NzItODQzNGMwZGFlNGE1</v>
      </c>
      <c r="F73" s="23" t="s">
        <v>77</v>
      </c>
      <c r="G73" s="82" t="s">
        <v>810</v>
      </c>
      <c r="H73" s="15"/>
      <c r="J73" s="110">
        <v>1</v>
      </c>
      <c r="L73" s="10"/>
      <c r="M73" s="10"/>
      <c r="N73" s="10"/>
      <c r="O73" s="10"/>
    </row>
    <row r="74" spans="2:15" ht="145.5" customHeight="1">
      <c r="B74" s="303" t="str">
        <f>'Planilha Orçamentária'!C75</f>
        <v>2.22</v>
      </c>
      <c r="C74" s="113"/>
      <c r="D74" s="113"/>
      <c r="E74" s="296" t="str">
        <f>'Planilha Orçamentária'!F75</f>
        <v>Hope Metais torneira de jardim área de serviço cromada 1/4 de volta
FONTE: 
https://www.mercadolivre.com.br/hope-metais-torneira-de-jardim-area-de-servico-cromada-14-de-volta/p/MLB25640005?pdp_filters=shipping:fulfillment#wid=MLB4128365880&amp;sid=search&amp;intervention_type=full&amp;position=1&amp;search_layout=grid&amp;type=cart_intervention&amp;tracking_id=1d6049b1-3ff3-4e08-abed-365f6023bf6a</v>
      </c>
      <c r="F74" s="284" t="s">
        <v>77</v>
      </c>
      <c r="G74" s="304" t="s">
        <v>811</v>
      </c>
      <c r="H74" s="15"/>
      <c r="J74" s="286">
        <v>4</v>
      </c>
      <c r="L74" s="10"/>
      <c r="M74" s="10"/>
      <c r="N74" s="10"/>
      <c r="O74" s="10"/>
    </row>
    <row r="75" spans="2:15" ht="12.75">
      <c r="B75" s="274"/>
      <c r="C75" s="22"/>
      <c r="D75" s="22"/>
      <c r="E75" s="22"/>
      <c r="F75" s="23"/>
      <c r="G75" s="280" t="s">
        <v>826</v>
      </c>
      <c r="H75" s="15"/>
      <c r="J75" s="282">
        <f>'Planilha Orçamentária'!K76</f>
        <v>18548.46</v>
      </c>
      <c r="L75" s="10"/>
      <c r="M75" s="10"/>
      <c r="N75" s="10"/>
      <c r="O75" s="10"/>
    </row>
    <row r="76" spans="2:15" ht="12.75">
      <c r="B76" s="305"/>
      <c r="C76" s="135"/>
      <c r="D76" s="135"/>
      <c r="E76" s="135"/>
      <c r="F76" s="135"/>
      <c r="G76" s="135"/>
      <c r="H76" s="135"/>
      <c r="I76" s="135"/>
      <c r="J76" s="136"/>
      <c r="L76" s="10"/>
      <c r="M76" s="10"/>
      <c r="N76" s="10"/>
      <c r="O76" s="10"/>
    </row>
    <row r="77" spans="2:15" ht="18.75" customHeight="1">
      <c r="B77" s="275">
        <f>'Planilha Orçamentária'!C77</f>
        <v>3</v>
      </c>
      <c r="C77" s="129"/>
      <c r="D77" s="129"/>
      <c r="E77" s="130" t="str">
        <f>'Planilha Orçamentária'!F77</f>
        <v>ESGOTO</v>
      </c>
      <c r="F77" s="128"/>
      <c r="G77" s="131"/>
      <c r="H77" s="132"/>
      <c r="I77" s="133"/>
      <c r="J77" s="134"/>
      <c r="L77" s="10"/>
      <c r="M77" s="10"/>
      <c r="N77" s="10"/>
      <c r="O77" s="10"/>
    </row>
    <row r="78" spans="2:15" ht="38.25">
      <c r="B78" s="275">
        <f>'Planilha Orçamentária'!C78</f>
        <v>3.1</v>
      </c>
      <c r="C78" s="113"/>
      <c r="D78" s="113"/>
      <c r="E78" s="22" t="str">
        <f>'Planilha Orçamentária'!F78</f>
        <v>TUBO PVC, SERIE NORMAL, ESGOTO PREDIAL, DN 40 MM, FORNECIDO E INSTALADO EM RAMAL DE DESCARGA OU
RAMAL DE ESGOTO SANITÁRIO. AF_08/2022</v>
      </c>
      <c r="F78" s="23" t="s">
        <v>165</v>
      </c>
      <c r="G78" s="82" t="s">
        <v>233</v>
      </c>
      <c r="H78" s="15"/>
      <c r="J78" s="110">
        <v>5.4</v>
      </c>
      <c r="L78" s="10"/>
      <c r="M78" s="10"/>
      <c r="N78" s="10"/>
      <c r="O78" s="10"/>
    </row>
    <row r="79" spans="2:15" ht="25.5" customHeight="1">
      <c r="B79" s="275">
        <f>'Planilha Orçamentária'!C79</f>
        <v>3.2</v>
      </c>
      <c r="C79" s="113"/>
      <c r="D79" s="113"/>
      <c r="E79" s="22" t="str">
        <f>'Planilha Orçamentária'!F79</f>
        <v>CURVA LONGA 90 GRAUS, PVC, SERIE NORMAL, ESGOTO PREDIAL, DN 40 MM, JUNTA SOLDÁVEL, FORNECIDO E
INSTALADO EM RAMAL DE DESCARGA OU RAMAL DE ESGOTO SANITÁRIO. AF_08/2022</v>
      </c>
      <c r="F79" s="23" t="s">
        <v>77</v>
      </c>
      <c r="G79" s="82" t="s">
        <v>232</v>
      </c>
      <c r="H79" s="15"/>
      <c r="J79" s="110">
        <v>5</v>
      </c>
      <c r="L79" s="10"/>
      <c r="M79" s="10"/>
      <c r="N79" s="10"/>
      <c r="O79" s="10"/>
    </row>
    <row r="80" spans="2:15" ht="22.5" customHeight="1">
      <c r="B80" s="275">
        <f>'Planilha Orçamentária'!C80</f>
        <v>3.3000000000000003</v>
      </c>
      <c r="C80" s="113"/>
      <c r="D80" s="113"/>
      <c r="E80" s="22" t="str">
        <f>'Planilha Orçamentária'!F80</f>
        <v>CAIXA SIFONADA, PVC, DN 100 X 100 X 50 MM, JUNTA ELÁSTICA, FORNECIDA E INSTALADA EM RAMAL DE
DESCARGA OU EM RAMAL DE ESGOTO SANITÁRIO. AF_08/2022</v>
      </c>
      <c r="F80" s="23" t="s">
        <v>77</v>
      </c>
      <c r="G80" s="82" t="s">
        <v>221</v>
      </c>
      <c r="H80" s="15"/>
      <c r="J80" s="110">
        <v>3</v>
      </c>
      <c r="L80" s="10"/>
      <c r="M80" s="10"/>
      <c r="N80" s="10"/>
      <c r="O80" s="10"/>
    </row>
    <row r="81" spans="1:15" ht="38.25">
      <c r="B81" s="275">
        <f>'Planilha Orçamentária'!C81</f>
        <v>3.4000000000000004</v>
      </c>
      <c r="C81" s="113"/>
      <c r="D81" s="113"/>
      <c r="E81" s="22" t="str">
        <f>'Planilha Orçamentária'!F81</f>
        <v>JOELHO 45 GRAUS, PVC, SERIE NORMAL, ESGOTO PREDIAL, DN 50 MM, JUNTA ELÁSTICA, FORNECIDO E INSTALADO
EM PRUMADA DE ESGOTO SANITÁRIO OU VENTILAÇÃO. AF_08/2022</v>
      </c>
      <c r="F81" s="23" t="s">
        <v>77</v>
      </c>
      <c r="G81" s="82" t="s">
        <v>231</v>
      </c>
      <c r="H81" s="15"/>
      <c r="J81" s="110">
        <v>3</v>
      </c>
      <c r="L81" s="10"/>
      <c r="M81" s="10"/>
      <c r="N81" s="10"/>
      <c r="O81" s="10"/>
    </row>
    <row r="82" spans="1:15" ht="63.75">
      <c r="B82" s="275">
        <f>'Planilha Orçamentária'!C82</f>
        <v>3.5000000000000004</v>
      </c>
      <c r="C82" s="113"/>
      <c r="D82" s="113"/>
      <c r="E82" s="22" t="str">
        <f>'Planilha Orçamentária'!F82</f>
        <v>TUBO PVC, SERIE NORMAL, ESGOTO PREDIAL, DN 50 MM, FORNECIDO E INSTALADO EM RAMAL DE DESCARGA OU
RAMAL DE ESGOTO SANITÁRIO. AF_08/2022
M 28,04 - 26,60 -
89799 TUBO PVC, SERIE NORMAL, ESGOTO PREDIAL,</v>
      </c>
      <c r="F82" s="23" t="s">
        <v>61</v>
      </c>
      <c r="G82" s="82" t="s">
        <v>230</v>
      </c>
      <c r="H82" s="15"/>
      <c r="J82" s="110">
        <v>90</v>
      </c>
      <c r="L82" s="10"/>
      <c r="M82" s="10"/>
      <c r="N82" s="10"/>
      <c r="O82" s="10"/>
    </row>
    <row r="83" spans="1:15" ht="38.25">
      <c r="B83" s="275">
        <f>'Planilha Orçamentária'!C83</f>
        <v>3.6000000000000005</v>
      </c>
      <c r="C83" s="113"/>
      <c r="D83" s="113"/>
      <c r="E83" s="22" t="str">
        <f>'Planilha Orçamentária'!F83</f>
        <v>JUNÇÃO SIMPLES DE PVC, 45 GRAUS, SÉRIE NORMAL, PARA ESGOTO PREDIAL, DN 100 MM, INSTALADA EM DRENO -
FORNECIMENTO E INSTALAÇÃO. AF_07/2021</v>
      </c>
      <c r="F83" s="23" t="s">
        <v>77</v>
      </c>
      <c r="G83" s="82" t="s">
        <v>229</v>
      </c>
      <c r="H83" s="15"/>
      <c r="J83" s="110">
        <v>2</v>
      </c>
      <c r="L83" s="10"/>
      <c r="M83" s="10"/>
      <c r="N83" s="10"/>
      <c r="O83" s="10"/>
    </row>
    <row r="84" spans="1:15" ht="38.25">
      <c r="B84" s="275">
        <f>'Planilha Orçamentária'!C84</f>
        <v>3.7000000000000006</v>
      </c>
      <c r="C84" s="113"/>
      <c r="D84" s="113"/>
      <c r="E84" s="22" t="str">
        <f>'Planilha Orçamentária'!F84</f>
        <v xml:space="preserve"> LUVA SIMPLES, PVC, SERIE NORMAL, ESGOTO PREDIAL, DN 50 MM, JUNTA ELÁSTICA, FORNECIDO E INSTALADO EM
RAMAL DE DESCARGA OU RAMAL DE ESGOTO SANITÁRIO. AF_08/2022</v>
      </c>
      <c r="F84" s="23" t="s">
        <v>77</v>
      </c>
      <c r="G84" s="82" t="s">
        <v>228</v>
      </c>
      <c r="H84" s="15"/>
      <c r="J84" s="110">
        <v>2</v>
      </c>
      <c r="L84" s="10"/>
      <c r="M84" s="10"/>
      <c r="N84" s="10"/>
      <c r="O84" s="10"/>
    </row>
    <row r="85" spans="1:15" ht="38.25">
      <c r="B85" s="275">
        <f>'Planilha Orçamentária'!C85</f>
        <v>3.8000000000000007</v>
      </c>
      <c r="C85" s="113"/>
      <c r="D85" s="113"/>
      <c r="E85" s="22" t="str">
        <f>'Planilha Orçamentária'!F85</f>
        <v>JOELHO 90 GRAUS, PVC, SERIE NORMAL, ESGOTO PREDIAL, DN 100 MM, JUNTA ELÁSTICA, FORNECIDO E
INSTALADO EM RAMAL DE DESCARGA OU RAMAL DE ESGOTO SANITÁRIO. AF_08/2022</v>
      </c>
      <c r="F85" s="23" t="s">
        <v>77</v>
      </c>
      <c r="G85" s="82" t="s">
        <v>227</v>
      </c>
      <c r="H85" s="15"/>
      <c r="J85" s="110">
        <v>2</v>
      </c>
      <c r="L85" s="10"/>
      <c r="M85" s="10"/>
      <c r="N85" s="10"/>
      <c r="O85" s="10"/>
    </row>
    <row r="86" spans="1:15" ht="38.25">
      <c r="B86" s="275">
        <f>'Planilha Orçamentária'!C86</f>
        <v>3.9000000000000008</v>
      </c>
      <c r="C86" s="113"/>
      <c r="D86" s="113"/>
      <c r="E86" s="22" t="str">
        <f>'Planilha Orçamentária'!F86</f>
        <v>TUBO PVC, SERIE NORMAL, ESGOTO PREDIAL, DN 100 MM, FORNECIDO E INSTALADO EM RAMAL DE DESCARGA OU
RAMAL DE ESGOTO SANITÁRIO. AF_08/2022</v>
      </c>
      <c r="F86" s="23" t="s">
        <v>77</v>
      </c>
      <c r="G86" s="82" t="s">
        <v>226</v>
      </c>
      <c r="H86" s="15"/>
      <c r="J86" s="110">
        <v>36</v>
      </c>
      <c r="L86" s="10"/>
      <c r="M86" s="10"/>
      <c r="N86" s="10"/>
      <c r="O86" s="10"/>
    </row>
    <row r="87" spans="1:15" ht="279.75" customHeight="1">
      <c r="B87" s="275">
        <f>'Planilha Orçamentária'!C87</f>
        <v>3.1</v>
      </c>
      <c r="C87" s="113"/>
      <c r="D87" s="113"/>
      <c r="E87" s="22" t="str">
        <f>'Planilha Orçamentária'!F87</f>
        <v>Caixa De Inspeção Esgoto 100 Mm Com Tampa Reforçada Tigre
FONTE: https://www.mercadolivre.com.br/caixa-de-inspeco-esgoto-100-mm-com-tampa-reforcada-tigre/p/MLB26144621#polycard_client=search-nordic&amp;searchVariation=MLB26144621&amp;wid=MLB3421503993&amp;position=2&amp;search_layout=stack&amp;type=product&amp;tracking_id=33f676ee-d64f-4824-9664-d61545239d3d&amp;sid=search</v>
      </c>
      <c r="F87" s="23" t="s">
        <v>77</v>
      </c>
      <c r="G87" s="137" t="s">
        <v>812</v>
      </c>
      <c r="H87" s="15"/>
      <c r="J87" s="110">
        <v>2</v>
      </c>
      <c r="L87" s="10"/>
      <c r="M87" s="10"/>
      <c r="N87" s="10"/>
      <c r="O87" s="10"/>
    </row>
    <row r="88" spans="1:15" ht="38.25">
      <c r="B88" s="275">
        <f>'Planilha Orçamentária'!C88</f>
        <v>3.11</v>
      </c>
      <c r="C88" s="113"/>
      <c r="D88" s="113"/>
      <c r="E88" s="22" t="str">
        <f>'Planilha Orçamentária'!F88</f>
        <v>CAIXA DE GORDURA SIMPLES, CIRCULAR, EM CONCRETO PRÉ-MOLDADO, DIÂMETRO INTERNO = 0,4 M, ALTURA
INTERNA = 0,4 M. AF_12/2020</v>
      </c>
      <c r="F88" s="23" t="s">
        <v>77</v>
      </c>
      <c r="G88" s="137" t="s">
        <v>234</v>
      </c>
      <c r="H88" s="15"/>
      <c r="J88" s="110">
        <v>5</v>
      </c>
      <c r="L88" s="10"/>
      <c r="M88" s="10"/>
      <c r="N88" s="10"/>
      <c r="O88" s="10"/>
    </row>
    <row r="89" spans="1:15" ht="12.75">
      <c r="B89" s="275"/>
      <c r="C89" s="113"/>
      <c r="D89" s="113"/>
      <c r="E89" s="22"/>
      <c r="F89" s="23"/>
      <c r="G89" s="280" t="s">
        <v>826</v>
      </c>
      <c r="H89" s="15"/>
      <c r="J89" s="282">
        <f>'Planilha Orçamentária'!K89</f>
        <v>7546.28</v>
      </c>
      <c r="L89" s="10"/>
      <c r="M89" s="10"/>
      <c r="N89" s="10"/>
      <c r="O89" s="10"/>
    </row>
    <row r="90" spans="1:15" ht="12.75">
      <c r="B90" s="276"/>
      <c r="C90" s="139"/>
      <c r="D90" s="139"/>
      <c r="E90" s="152" t="str">
        <f>'Planilha Orçamentária'!F90</f>
        <v>ARQUITETONICO</v>
      </c>
      <c r="F90" s="140"/>
      <c r="G90" s="141"/>
      <c r="H90" s="142"/>
      <c r="I90" s="143"/>
      <c r="J90" s="144"/>
      <c r="L90" s="10"/>
      <c r="M90" s="10"/>
      <c r="N90" s="10"/>
      <c r="O90" s="10"/>
    </row>
    <row r="91" spans="1:15" ht="12.75">
      <c r="B91" s="177">
        <f>'Planilha Orçamentária'!C91</f>
        <v>4</v>
      </c>
      <c r="C91" s="139"/>
      <c r="D91" s="139"/>
      <c r="E91" s="152" t="str">
        <f>'Planilha Orçamentária'!F91</f>
        <v xml:space="preserve">ALVENARIA  </v>
      </c>
      <c r="F91" s="140"/>
      <c r="G91" s="141"/>
      <c r="H91" s="142"/>
      <c r="I91" s="143"/>
      <c r="J91" s="144"/>
      <c r="L91" s="10"/>
      <c r="M91" s="10"/>
      <c r="N91" s="10"/>
      <c r="O91" s="10"/>
    </row>
    <row r="92" spans="1:15" ht="66.75" customHeight="1">
      <c r="B92" s="177">
        <f>'Planilha Orçamentária'!C92</f>
        <v>4.0999999999999996</v>
      </c>
      <c r="C92" s="113"/>
      <c r="D92" s="113"/>
      <c r="E92" s="116" t="str">
        <f>'Planilha Orçamentária'!F92</f>
        <v>ALVENARIA DE VEDAÇÃO COM TIJOLO CERÂMICO FURADO, ESP.
 14CM, PARA REVESTIMENTO, INCLUSIVE ARGAMASSA PARA
 ASSENTAMENTO</v>
      </c>
      <c r="F92" s="23" t="s">
        <v>256</v>
      </c>
      <c r="G92" s="137" t="s">
        <v>724</v>
      </c>
      <c r="H92" s="15"/>
      <c r="J92" s="110">
        <v>340</v>
      </c>
      <c r="L92" s="10"/>
      <c r="M92" s="10"/>
      <c r="N92" s="10"/>
      <c r="O92" s="10"/>
    </row>
    <row r="93" spans="1:15" ht="69" customHeight="1">
      <c r="B93" s="177">
        <f>'Planilha Orçamentária'!C93</f>
        <v>4.1999999999999993</v>
      </c>
      <c r="C93" s="113"/>
      <c r="D93" s="113"/>
      <c r="E93" s="116" t="str">
        <f>'Planilha Orçamentária'!F93</f>
        <v xml:space="preserve"> PAREDE COM SISTEMA EM CHAPAS DE GESSO PARA DRYWALL, USO INTERNO, COM DUAS FACES SIMPLES E
 ESTRUTURA METÁLICA COM GUIAS SIMPLES PARA PAREDES COM ÁREA LÍQUIDA MAIOR OU IGUAL A 6 M2, COM
 VÃOS. AF_07/2023_PS</v>
      </c>
      <c r="F93" s="23" t="s">
        <v>256</v>
      </c>
      <c r="G93" s="137" t="s">
        <v>725</v>
      </c>
      <c r="H93" s="15"/>
      <c r="J93" s="110">
        <v>165</v>
      </c>
      <c r="L93" s="10"/>
      <c r="M93" s="10"/>
      <c r="N93" s="10"/>
      <c r="O93" s="10"/>
    </row>
    <row r="94" spans="1:15" ht="12.75">
      <c r="B94" s="178"/>
      <c r="C94" s="113"/>
      <c r="D94" s="113"/>
      <c r="E94" s="116"/>
      <c r="F94" s="23"/>
      <c r="G94" s="280" t="s">
        <v>758</v>
      </c>
      <c r="H94" s="15"/>
      <c r="J94" s="282">
        <f>'Planilha Orçamentária'!K94</f>
        <v>50332.25</v>
      </c>
      <c r="L94" s="10"/>
      <c r="M94" s="10"/>
      <c r="N94" s="10"/>
      <c r="O94" s="10"/>
    </row>
    <row r="95" spans="1:15" s="143" customFormat="1" ht="12.75">
      <c r="A95" s="162"/>
      <c r="B95" s="177">
        <v>4.3</v>
      </c>
      <c r="C95" s="139"/>
      <c r="D95" s="139"/>
      <c r="E95" s="152" t="str">
        <f>'Planilha Orçamentária'!F95</f>
        <v>REVESTIMENTO INTERNO E EXTERNO</v>
      </c>
      <c r="F95" s="140"/>
      <c r="G95" s="141"/>
      <c r="H95" s="142"/>
      <c r="J95" s="144"/>
      <c r="L95" s="154"/>
      <c r="M95" s="154"/>
      <c r="N95" s="154"/>
      <c r="O95" s="154"/>
    </row>
    <row r="96" spans="1:15" ht="73.5" customHeight="1">
      <c r="B96" s="177">
        <v>4.3</v>
      </c>
      <c r="C96" s="113"/>
      <c r="D96" s="113"/>
      <c r="E96" s="116" t="str">
        <f>'Planilha Orçamentária'!F96</f>
        <v>CHAPISCO COM ARGAMASSA, TRAÇO 1:3 (CIMENTO E AREIA), ESP
 . 5MM, APLICADO EM ALVENARIA/ESTRUTURA DE CONCRETO
 COM COLHER, INCLUSIVE ARGAMASSA COM PREPARO
 MECANIZADO</v>
      </c>
      <c r="F96" s="23" t="s">
        <v>256</v>
      </c>
      <c r="G96" s="137" t="s">
        <v>726</v>
      </c>
      <c r="H96" s="15"/>
      <c r="J96" s="110">
        <v>680</v>
      </c>
      <c r="L96" s="10"/>
      <c r="M96" s="10"/>
      <c r="N96" s="10"/>
      <c r="O96" s="10"/>
    </row>
    <row r="97" spans="1:15" ht="47.25" customHeight="1">
      <c r="B97" s="177">
        <f t="shared" ref="B97:B99" si="0">B96+0.1</f>
        <v>4.3999999999999995</v>
      </c>
      <c r="C97" s="113"/>
      <c r="D97" s="113"/>
      <c r="E97" s="116" t="str">
        <f>'Planilha Orçamentária'!F97</f>
        <v>EMBOÇO COM ARGAMASSA, TRAÇO 1:6 (CIMENTO E AREIA), ESP.
 20MM, APLICAÇÃO MANUAL, INCLUSIVE ARGAMASSA COM
 PREPARO MECANIZADO, EXCLUSIVE CHAPISCO</v>
      </c>
      <c r="F97" s="23" t="s">
        <v>256</v>
      </c>
      <c r="G97" s="137" t="s">
        <v>726</v>
      </c>
      <c r="H97" s="15"/>
      <c r="J97" s="110">
        <v>680</v>
      </c>
      <c r="L97" s="10"/>
      <c r="M97" s="10"/>
      <c r="N97" s="10"/>
      <c r="O97" s="10"/>
    </row>
    <row r="98" spans="1:15" ht="66.75" customHeight="1">
      <c r="B98" s="177">
        <f t="shared" si="0"/>
        <v>4.4999999999999991</v>
      </c>
      <c r="C98" s="113"/>
      <c r="D98" s="113"/>
      <c r="E98" s="116" t="str">
        <f>'Planilha Orçamentária'!F98</f>
        <v>REBOCO COM ARGAMASSA, TRAÇO 1:2:9 (CIMENTO, CAL E AREIA)
 , COM ADITIVO IMPERMEABILIZANTE, ESP. 20MM, APLICAÇÃO
 MANUAL, INCLUSIVE ARGAMASSA COM PREPARO MECANIZADO,
 EXCLUSIVE CHAPISCO</v>
      </c>
      <c r="F98" s="23" t="s">
        <v>256</v>
      </c>
      <c r="G98" s="137" t="s">
        <v>378</v>
      </c>
      <c r="H98" s="15"/>
      <c r="J98" s="110">
        <v>680</v>
      </c>
      <c r="L98" s="10"/>
      <c r="M98" s="10"/>
      <c r="N98" s="10"/>
      <c r="O98" s="10"/>
    </row>
    <row r="99" spans="1:15" ht="63" customHeight="1">
      <c r="B99" s="177">
        <f t="shared" si="0"/>
        <v>4.5999999999999988</v>
      </c>
      <c r="C99" s="113"/>
      <c r="D99" s="113"/>
      <c r="E99" s="116" t="str">
        <f>'Planilha Orçamentária'!F99</f>
        <v xml:space="preserve"> REVESTIMENTO COM CERÂMICA APLICADO EM PAREDE,
 ACABAMENTO ESMALTADO, AMBIENTE INTERNO/EXTERNO,
 PADRÃO EXTRA, DIMENSÃO DA PEÇA ATÉ 2025 CM2, PEI III,
 ASSENTAMENTO COM ARGAMASSA INDUSTRIALIZADA, INCLUSIVE
 REJUNTAMENTO</v>
      </c>
      <c r="F99" s="23" t="s">
        <v>256</v>
      </c>
      <c r="G99" s="137" t="s">
        <v>727</v>
      </c>
      <c r="H99" s="15"/>
      <c r="J99" s="110">
        <v>82.5</v>
      </c>
      <c r="L99" s="10"/>
      <c r="M99" s="10"/>
      <c r="N99" s="10"/>
      <c r="O99" s="10"/>
    </row>
    <row r="100" spans="1:15" ht="12.75">
      <c r="B100" s="178"/>
      <c r="C100" s="113"/>
      <c r="D100" s="113"/>
      <c r="E100" s="116"/>
      <c r="F100" s="23"/>
      <c r="G100" s="280" t="s">
        <v>757</v>
      </c>
      <c r="H100" s="15"/>
      <c r="J100" s="282">
        <f>'Planilha Orçamentária'!K100</f>
        <v>95444.074999999997</v>
      </c>
      <c r="L100" s="10"/>
      <c r="M100" s="10"/>
      <c r="N100" s="10"/>
      <c r="O100" s="10"/>
    </row>
    <row r="101" spans="1:15" ht="12" customHeight="1">
      <c r="B101" s="177">
        <v>4.7</v>
      </c>
      <c r="C101" s="139"/>
      <c r="D101" s="139"/>
      <c r="E101" s="152" t="str">
        <f>'Planilha Orçamentária'!F101</f>
        <v>PINTURA</v>
      </c>
      <c r="F101" s="140"/>
      <c r="G101" s="141"/>
      <c r="H101" s="142"/>
      <c r="I101" s="143"/>
      <c r="J101" s="144"/>
      <c r="L101" s="10"/>
      <c r="M101" s="10"/>
      <c r="N101" s="10"/>
      <c r="O101" s="10"/>
    </row>
    <row r="102" spans="1:15" ht="47.25" customHeight="1">
      <c r="B102" s="177">
        <f>B101+0.1</f>
        <v>4.8</v>
      </c>
      <c r="C102" s="113"/>
      <c r="D102" s="113"/>
      <c r="E102" s="116" t="str">
        <f>'Planilha Orçamentária'!F102</f>
        <v>PREPARAÇÃO PARA EMASSAMENTO OU PINTURA (LÁTEX/
 ACRÍLICA) EM PAREDE, INCLUSIVE UMA (1) DEMÃO DE SELADOR
 ACRÍLICO</v>
      </c>
      <c r="F102" s="23" t="s">
        <v>256</v>
      </c>
      <c r="G102" s="137" t="s">
        <v>728</v>
      </c>
      <c r="H102" s="15"/>
      <c r="J102" s="110">
        <v>680</v>
      </c>
      <c r="L102" s="10"/>
      <c r="M102" s="10"/>
      <c r="N102" s="10"/>
      <c r="O102" s="10"/>
    </row>
    <row r="103" spans="1:15" ht="63.75" customHeight="1">
      <c r="B103" s="177">
        <f>B102+0.1</f>
        <v>4.8999999999999995</v>
      </c>
      <c r="C103" s="113"/>
      <c r="D103" s="113"/>
      <c r="E103" s="116" t="str">
        <f>'Planilha Orçamentária'!F103</f>
        <v>PREPARAÇÃO PARA EMASSAMENTO OU PINTURA (LÁTEX/
 ACRÍLICA) EM PAREDE OU FORRO EM CHAPA DE GESSO
 ACARTONADO (DRYWALL), INCLUSIVE UMA (1) DEMÃO DE
 SELADOR ACRÍLICO</v>
      </c>
      <c r="F103" s="23" t="s">
        <v>256</v>
      </c>
      <c r="G103" s="137" t="s">
        <v>729</v>
      </c>
      <c r="H103" s="15"/>
      <c r="J103" s="110">
        <v>330</v>
      </c>
      <c r="L103" s="10"/>
      <c r="M103" s="10"/>
      <c r="N103" s="10"/>
      <c r="O103" s="10"/>
    </row>
    <row r="104" spans="1:15" ht="47.25" customHeight="1">
      <c r="B104" s="182">
        <v>4.0999999999999996</v>
      </c>
      <c r="C104" s="113"/>
      <c r="D104" s="113"/>
      <c r="E104" s="116" t="str">
        <f>'Planilha Orçamentária'!F104</f>
        <v>PREPARAÇÃO PARA EMASSAMENTO OU PINTURA (LÁTEX/
 ACRÍLICA) EM TETO, INCLUSIVE UMA (1) DEMÃO DE SELADOR
 ACRÍLICO</v>
      </c>
      <c r="F104" s="23" t="s">
        <v>256</v>
      </c>
      <c r="G104" s="137" t="s">
        <v>730</v>
      </c>
      <c r="H104" s="15"/>
      <c r="J104" s="110">
        <v>330</v>
      </c>
      <c r="L104" s="10"/>
      <c r="M104" s="10"/>
      <c r="N104" s="10"/>
      <c r="O104" s="10"/>
    </row>
    <row r="105" spans="1:15" ht="47.25" customHeight="1">
      <c r="B105" s="182">
        <f>B104+0.01</f>
        <v>4.1099999999999994</v>
      </c>
      <c r="C105" s="113"/>
      <c r="D105" s="113"/>
      <c r="E105" s="116" t="str">
        <f>'Planilha Orçamentária'!F105</f>
        <v>EMASSAMENTO EM FORRO DE GESSO COM MASSA CORRIDA (
 PVA), UMA (1) DEMÃO, INCLUSIVE LIXAMENTO PARA PINTURA</v>
      </c>
      <c r="F105" s="23" t="s">
        <v>256</v>
      </c>
      <c r="G105" s="137" t="s">
        <v>730</v>
      </c>
      <c r="H105" s="15"/>
      <c r="J105" s="110">
        <v>330</v>
      </c>
      <c r="L105" s="10"/>
      <c r="M105" s="10"/>
      <c r="N105" s="10"/>
      <c r="O105" s="10"/>
    </row>
    <row r="106" spans="1:15" ht="47.25" customHeight="1">
      <c r="B106" s="182">
        <f>B105+0.01</f>
        <v>4.1199999999999992</v>
      </c>
      <c r="C106" s="113"/>
      <c r="D106" s="113"/>
      <c r="E106" s="116" t="str">
        <f>'Planilha Orçamentária'!F106</f>
        <v>EMASSAMENTO EM PAREDE COM MASSA ACRÍLICA, DUAS (2)
 DEMÃOS, INCLUSIVE LIXAMENTO PARA PINTURA</v>
      </c>
      <c r="F106" s="23" t="s">
        <v>256</v>
      </c>
      <c r="G106" s="137" t="s">
        <v>731</v>
      </c>
      <c r="H106" s="15"/>
      <c r="J106" s="110">
        <v>680</v>
      </c>
      <c r="L106" s="10"/>
      <c r="M106" s="10"/>
      <c r="N106" s="10"/>
      <c r="O106" s="10"/>
    </row>
    <row r="107" spans="1:15" ht="47.25" customHeight="1">
      <c r="B107" s="182">
        <f t="shared" ref="B107:B115" si="1">B106+0.01</f>
        <v>4.129999999999999</v>
      </c>
      <c r="C107" s="113"/>
      <c r="D107" s="113"/>
      <c r="E107" s="116" t="str">
        <f>'Planilha Orçamentária'!F107</f>
        <v>EMASSAMENTO EM PAREDE EM CHAPA DE GESSO ACARTONADO
 (DRYWALL) COM MASSA CORRIDA (PVA), UMA (1) DEMÃO,
 INCLUSIVE LIXAMENTO PARA PINTURA</v>
      </c>
      <c r="F107" s="23" t="s">
        <v>256</v>
      </c>
      <c r="G107" s="137" t="s">
        <v>732</v>
      </c>
      <c r="H107" s="15"/>
      <c r="J107" s="110">
        <v>660</v>
      </c>
      <c r="L107" s="10"/>
      <c r="M107" s="10"/>
      <c r="N107" s="10"/>
      <c r="O107" s="10"/>
    </row>
    <row r="108" spans="1:15" ht="47.25" customHeight="1">
      <c r="B108" s="182">
        <f t="shared" si="1"/>
        <v>4.1399999999999988</v>
      </c>
      <c r="C108" s="113"/>
      <c r="D108" s="113"/>
      <c r="E108" s="116" t="str">
        <f>'Planilha Orçamentária'!F108</f>
        <v>PINTURA LÁTEX (PVA) EM PAREDE, DUAS (2) DEMÃOS, COM
 APLICAÇÃO MANUAL, EXCLUSIVE SELADOR ACRÍLICO E MASSA
 ACRÍLICA/CORRIDA (PVA)</v>
      </c>
      <c r="F108" s="23" t="s">
        <v>256</v>
      </c>
      <c r="G108" s="137" t="s">
        <v>733</v>
      </c>
      <c r="H108" s="15"/>
      <c r="J108" s="110">
        <v>1169.5</v>
      </c>
      <c r="L108" s="10"/>
      <c r="M108" s="10"/>
      <c r="N108" s="10"/>
      <c r="O108" s="10"/>
    </row>
    <row r="109" spans="1:15" ht="47.25" customHeight="1">
      <c r="B109" s="182">
        <f t="shared" si="1"/>
        <v>4.1499999999999986</v>
      </c>
      <c r="C109" s="113"/>
      <c r="D109" s="113"/>
      <c r="E109" s="116" t="str">
        <f>'Planilha Orçamentária'!F109</f>
        <v>PINTURA LÁTEX (PVA) EM TETO, DUAS (2) DEMÃOS, COM
 APLICAÇÃO MANUAL, EXCLUSIVE SELADOR ACRÍLICO E MASSA
 ACRÍLICA/CORRIDA (PVA)</v>
      </c>
      <c r="F109" s="23" t="s">
        <v>256</v>
      </c>
      <c r="G109" s="137" t="s">
        <v>734</v>
      </c>
      <c r="H109" s="15"/>
      <c r="J109" s="110">
        <v>660</v>
      </c>
      <c r="L109" s="10"/>
      <c r="M109" s="10"/>
      <c r="N109" s="10"/>
      <c r="O109" s="10"/>
    </row>
    <row r="110" spans="1:15" ht="38.25">
      <c r="B110" s="182">
        <f t="shared" si="1"/>
        <v>4.1599999999999984</v>
      </c>
      <c r="C110" s="113"/>
      <c r="D110" s="113"/>
      <c r="E110" s="116" t="str">
        <f>'Planilha Orçamentária'!F110</f>
        <v>PINTURA COM RESINA ACRÍLICA EM PISOS CIMENTADOS, DUAS (2
 ) DEMÃOS, COM APLICAÇÃO MANUAL, INCLUSIVE PREPARAÇÃO E
 LIMPEZA DA SUPERFÍCIE</v>
      </c>
      <c r="F110" s="23" t="s">
        <v>256</v>
      </c>
      <c r="G110" s="137" t="s">
        <v>390</v>
      </c>
      <c r="H110" s="15"/>
      <c r="J110" s="110">
        <v>462</v>
      </c>
      <c r="L110" s="10"/>
      <c r="M110" s="10"/>
      <c r="N110" s="10"/>
      <c r="O110" s="10"/>
    </row>
    <row r="111" spans="1:15" s="143" customFormat="1" ht="25.5">
      <c r="A111" s="162"/>
      <c r="B111" s="182">
        <f t="shared" si="1"/>
        <v>4.1699999999999982</v>
      </c>
      <c r="C111" s="139"/>
      <c r="D111" s="139"/>
      <c r="E111" s="116" t="str">
        <f>'Planilha Orçamentária'!F111</f>
        <v>PINTURA ACRÍLICA PARA PISO EM PASSEIO/SUPERFÍCIE
 CIMENTADA, DUAS (2) DEMÃOS, COM APLICAÇÃO MANUAL</v>
      </c>
      <c r="F111" s="115" t="s">
        <v>165</v>
      </c>
      <c r="G111" s="171" t="s">
        <v>324</v>
      </c>
      <c r="H111" s="172"/>
      <c r="I111" s="173"/>
      <c r="J111" s="174">
        <v>168.5</v>
      </c>
      <c r="L111" s="154"/>
      <c r="M111" s="154"/>
      <c r="N111" s="154"/>
      <c r="O111" s="154"/>
    </row>
    <row r="112" spans="1:15" ht="63.75" customHeight="1">
      <c r="B112" s="182">
        <f t="shared" si="1"/>
        <v>4.1799999999999979</v>
      </c>
      <c r="C112" s="113"/>
      <c r="D112" s="113"/>
      <c r="E112" s="116" t="str">
        <f>'Planilha Orçamentária'!F112</f>
        <v>PINTURA PARA SINALIZAÇÃO DE VAGA DE ESTACIONAMENTO PARA PORTADORES DE NECESSIDADES ESPECIAIS SOBRE PAVIMENTAÇÃO URBANA, DUAS (2) DEMÃOS, COM APLICAÇÃO MANUAL, INCLUSIVE ÁREA DE PROTEÇÃO DE ESTACIONAMENTO</v>
      </c>
      <c r="F112" s="23" t="s">
        <v>173</v>
      </c>
      <c r="G112" s="137" t="s">
        <v>386</v>
      </c>
      <c r="H112" s="15"/>
      <c r="J112" s="110">
        <v>3</v>
      </c>
      <c r="L112" s="10"/>
      <c r="M112" s="10"/>
      <c r="N112" s="10"/>
      <c r="O112" s="10"/>
    </row>
    <row r="113" spans="1:15" ht="63.75" customHeight="1">
      <c r="B113" s="182">
        <f t="shared" si="1"/>
        <v>4.1899999999999977</v>
      </c>
      <c r="C113" s="113"/>
      <c r="D113" s="113"/>
      <c r="E113" s="116" t="str">
        <f>'Planilha Orçamentária'!F113</f>
        <v>PINTURA EPÓXI EM FAIXAS DE DEMARCAÇÃO DE PISO, LARGURA
 DE 5 CM, DUAS (2) DEMÃOS, COM APLICAÇÃO MANUAL</v>
      </c>
      <c r="F113" s="23" t="s">
        <v>256</v>
      </c>
      <c r="G113" s="137" t="s">
        <v>390</v>
      </c>
      <c r="H113" s="15"/>
      <c r="J113" s="110">
        <f>350+112</f>
        <v>462</v>
      </c>
      <c r="L113" s="10"/>
      <c r="M113" s="10"/>
      <c r="N113" s="10"/>
      <c r="O113" s="10"/>
    </row>
    <row r="114" spans="1:15" ht="63.75" customHeight="1">
      <c r="B114" s="182">
        <f t="shared" si="1"/>
        <v>4.1999999999999975</v>
      </c>
      <c r="C114" s="113"/>
      <c r="D114" s="113"/>
      <c r="E114" s="116" t="str">
        <f>'Planilha Orçamentária'!F114</f>
        <v>PINTURA ACRÍLICA EM PAREDE, DUAS (2) DEMÃOS, COM
 APLICAÇÃO MANUAL, EXCLUSIVE SELADOR ACRÍLICO E MASSA
 ACRÍLICA/CORRIDA (PVA)</v>
      </c>
      <c r="F114" s="23" t="s">
        <v>256</v>
      </c>
      <c r="G114" s="137" t="s">
        <v>388</v>
      </c>
      <c r="H114" s="15"/>
      <c r="J114" s="110">
        <v>583.86</v>
      </c>
      <c r="L114" s="10"/>
      <c r="M114" s="10"/>
      <c r="N114" s="10"/>
      <c r="O114" s="10"/>
    </row>
    <row r="115" spans="1:15" ht="47.25" customHeight="1">
      <c r="B115" s="182">
        <f t="shared" si="1"/>
        <v>4.2099999999999973</v>
      </c>
      <c r="C115" s="113"/>
      <c r="D115" s="113"/>
      <c r="E115" s="116" t="str">
        <f>'Planilha Orçamentária'!F115</f>
        <v>PINTURA ESMALTE BASE SOLVENTE EM GUARDA CORPO, COM
 OU SEM CORRIMÃO, DUAS (2) DEMÃOS, INCLUSIVE UMA (1)
 DEMÃO DE FUNDO ANTICORROSIVO</v>
      </c>
      <c r="F115" s="23" t="s">
        <v>165</v>
      </c>
      <c r="G115" s="137" t="s">
        <v>332</v>
      </c>
      <c r="H115" s="15"/>
      <c r="J115" s="110">
        <v>15.3</v>
      </c>
      <c r="L115" s="10"/>
      <c r="M115" s="10"/>
      <c r="N115" s="10"/>
      <c r="O115" s="10"/>
    </row>
    <row r="116" spans="1:15" ht="12.75">
      <c r="B116" s="323"/>
      <c r="C116" s="113"/>
      <c r="D116" s="113"/>
      <c r="E116" s="116"/>
      <c r="F116" s="23"/>
      <c r="G116" s="280" t="s">
        <v>859</v>
      </c>
      <c r="H116" s="15"/>
      <c r="J116" s="282">
        <f>'Planilha Orçamentária'!K116</f>
        <v>129273.09859999998</v>
      </c>
      <c r="L116" s="10"/>
      <c r="M116" s="10"/>
      <c r="N116" s="10"/>
      <c r="O116" s="10"/>
    </row>
    <row r="117" spans="1:15" ht="12.75">
      <c r="B117" s="182">
        <v>4.22</v>
      </c>
      <c r="C117" s="139"/>
      <c r="D117" s="139"/>
      <c r="E117" s="152" t="str">
        <f>'Planilha Orçamentária'!F117</f>
        <v>PISO E REVESTIMENTOS</v>
      </c>
      <c r="F117" s="140"/>
      <c r="G117" s="141"/>
      <c r="H117" s="142"/>
      <c r="I117" s="143"/>
      <c r="J117" s="144"/>
      <c r="L117" s="10"/>
      <c r="M117" s="10"/>
      <c r="N117" s="10"/>
      <c r="O117" s="10"/>
    </row>
    <row r="118" spans="1:15" ht="51">
      <c r="B118" s="182">
        <f>B117+0.01</f>
        <v>4.2299999999999995</v>
      </c>
      <c r="C118" s="113"/>
      <c r="D118" s="113"/>
      <c r="E118" s="116" t="str">
        <f>'Planilha Orçamentária'!F118</f>
        <v>CONTRAPISO EM ARGAMASSA TRAÇO 1:4 (CIMENTO E AREIA), PREPARO MANUAL, APLICADO EM ÁREAS
 MOLHADAS SOBRE IMPERMEABILIZAÇÃO, ACABAMENTO NÃO REFORÇADO, ESPESSURA 3CM. AF_07/2021</v>
      </c>
      <c r="F118" s="23" t="s">
        <v>256</v>
      </c>
      <c r="G118" s="137" t="s">
        <v>735</v>
      </c>
      <c r="H118" s="15"/>
      <c r="J118" s="110">
        <v>108.38</v>
      </c>
      <c r="L118" s="10"/>
      <c r="M118" s="10"/>
      <c r="N118" s="10"/>
      <c r="O118" s="10"/>
    </row>
    <row r="119" spans="1:15" ht="58.5" customHeight="1">
      <c r="B119" s="182">
        <f t="shared" ref="B119:B125" si="2">B118+0.01</f>
        <v>4.2399999999999993</v>
      </c>
      <c r="C119" s="113"/>
      <c r="D119" s="113"/>
      <c r="E119" s="116" t="str">
        <f>'Planilha Orçamentária'!F119</f>
        <v xml:space="preserve"> CONTRAPISO EM ARGAMASSA TRAÇO 1:4 (CIMENTO E AREIA), PREPARO MANUAL, APLICADO EM ÁREAS SECAS
 SOBRE LAJE, ADERIDO, ACABAMENTO NÃO REFORÇADO, ESPESSURA 3CM. AF_07/2021</v>
      </c>
      <c r="F119" s="23" t="s">
        <v>256</v>
      </c>
      <c r="G119" s="137" t="s">
        <v>736</v>
      </c>
      <c r="H119" s="15"/>
      <c r="J119" s="110">
        <v>255.25</v>
      </c>
      <c r="L119" s="10"/>
      <c r="M119" s="10"/>
      <c r="N119" s="10"/>
      <c r="O119" s="10"/>
    </row>
    <row r="120" spans="1:15" ht="41.25" customHeight="1">
      <c r="B120" s="182">
        <f t="shared" si="2"/>
        <v>4.2499999999999991</v>
      </c>
      <c r="C120" s="113"/>
      <c r="D120" s="113"/>
      <c r="E120" s="116" t="str">
        <f>'Planilha Orçamentária'!F120</f>
        <v>EXECUÇÃO DE PAVIMENTO EM PISO INTERTRAVADO, COM BLOCO RETANGULAR COR NATURAL DE 20 X 10 CM,
 ESPESSURA 6 CM. AF_10/2022</v>
      </c>
      <c r="F120" s="23" t="s">
        <v>256</v>
      </c>
      <c r="G120" s="137" t="s">
        <v>737</v>
      </c>
      <c r="H120" s="15"/>
      <c r="J120" s="110">
        <v>55.82</v>
      </c>
      <c r="L120" s="10"/>
      <c r="M120" s="10"/>
      <c r="N120" s="10"/>
      <c r="O120" s="10"/>
    </row>
    <row r="121" spans="1:15" ht="52.5" customHeight="1">
      <c r="B121" s="182">
        <f t="shared" si="2"/>
        <v>4.2599999999999989</v>
      </c>
      <c r="C121" s="113"/>
      <c r="D121" s="113"/>
      <c r="E121" s="116" t="str">
        <f>'Planilha Orçamentária'!F121</f>
        <v xml:space="preserve"> EXECUÇÃO DE PAVIMENTO EM PISO INTERTRAVADO, COM BLOCO RETANGULAR COLORIDO DE 20 X 10 CM,
 ESPESSURA 8 CM. AF_10/2022</v>
      </c>
      <c r="F121" s="23" t="s">
        <v>256</v>
      </c>
      <c r="G121" s="137" t="s">
        <v>738</v>
      </c>
      <c r="H121" s="15"/>
      <c r="J121" s="110">
        <v>23.6</v>
      </c>
      <c r="L121" s="10"/>
      <c r="M121" s="10"/>
      <c r="N121" s="10"/>
      <c r="O121" s="10"/>
    </row>
    <row r="122" spans="1:15" ht="71.25" customHeight="1">
      <c r="B122" s="182">
        <f t="shared" si="2"/>
        <v>4.2699999999999987</v>
      </c>
      <c r="C122" s="113"/>
      <c r="D122" s="113"/>
      <c r="E122" s="116" t="str">
        <f>'Planilha Orçamentária'!F122</f>
        <v>REVESTIMENTO COM PORCELANATO APLICADO EM PISO,
 ACABAMENTO ESMALTADO ACETINADO, AMBIENTE INTERNO/
 EXTERNO, PADRÃO EXTRA, BORDA RETIFICADA, DIMENSÃO DA
 PEÇA (45X45)CM, ASSENTAMENTO COM ARGAMASSA
 INDUSTRIALIZADA, INCLUSIVE REJUNTAMENTO</v>
      </c>
      <c r="F122" s="23" t="s">
        <v>256</v>
      </c>
      <c r="G122" s="137" t="s">
        <v>848</v>
      </c>
      <c r="H122" s="15"/>
      <c r="J122" s="110">
        <f>(232.68+25)*1.05</f>
        <v>270.56400000000002</v>
      </c>
      <c r="L122" s="10"/>
      <c r="M122" s="10"/>
      <c r="N122" s="10"/>
      <c r="O122" s="10"/>
    </row>
    <row r="123" spans="1:15" ht="71.25" customHeight="1">
      <c r="B123" s="182">
        <f t="shared" si="2"/>
        <v>4.2799999999999985</v>
      </c>
      <c r="C123" s="113"/>
      <c r="D123" s="113"/>
      <c r="E123" s="116" t="str">
        <f>'Planilha Orçamentária'!F123</f>
        <v xml:space="preserve"> PISO CIMENTADO, TRAÇO 1:3 (CIMENTO E AREIA), ACABAMENTO LISO, ESPESSURA 2,0 CM, PREPARO MECÂNICO
 DA ARGAMASSA. AF_09/2020</v>
      </c>
      <c r="F123" s="23" t="s">
        <v>256</v>
      </c>
      <c r="G123" s="137" t="s">
        <v>843</v>
      </c>
      <c r="H123" s="15"/>
      <c r="J123" s="110">
        <f>(46.92+17.41)*1.05</f>
        <v>67.546499999999995</v>
      </c>
      <c r="L123" s="10"/>
      <c r="M123" s="10"/>
      <c r="N123" s="10"/>
      <c r="O123" s="10"/>
    </row>
    <row r="124" spans="1:15" ht="127.5">
      <c r="B124" s="182">
        <f t="shared" si="2"/>
        <v>4.2899999999999983</v>
      </c>
      <c r="C124" s="113"/>
      <c r="D124" s="113"/>
      <c r="E124" s="116" t="str">
        <f>'Planilha Orçamentária'!F124</f>
        <v>Porcelanato Cimentício Acetinado Borda Reta Externo 80x80cm Habitar Cinza Incesa
Fonte: https://www.leroymerlin.com.br/porcelanato-cimenticio-acetinado-borda-reta-externo-80x80cm-habitar-cinza-incesa_92221451?referrer=category-page</v>
      </c>
      <c r="F124" s="23" t="s">
        <v>256</v>
      </c>
      <c r="G124" s="137" t="s">
        <v>846</v>
      </c>
      <c r="H124" s="15"/>
      <c r="J124" s="110">
        <f>(21.98+2.25)*1.05</f>
        <v>25.441500000000001</v>
      </c>
      <c r="L124" s="10"/>
      <c r="M124" s="10"/>
      <c r="N124" s="10"/>
      <c r="O124" s="10"/>
    </row>
    <row r="125" spans="1:15" ht="12.75">
      <c r="B125" s="182">
        <f t="shared" si="2"/>
        <v>4.299999999999998</v>
      </c>
      <c r="C125" s="113"/>
      <c r="D125" s="113"/>
      <c r="E125" s="116" t="str">
        <f>'Planilha Orçamentária'!F125</f>
        <v>SOLEIRA EM GRANITO, LARGURA 15 CM, ESPESSURA 2,0 CM. AF_09/2020</v>
      </c>
      <c r="F125" s="23" t="s">
        <v>165</v>
      </c>
      <c r="G125" s="137" t="s">
        <v>849</v>
      </c>
      <c r="H125" s="15"/>
      <c r="J125" s="110">
        <v>5.8</v>
      </c>
      <c r="L125" s="10"/>
      <c r="M125" s="10"/>
      <c r="N125" s="10"/>
      <c r="O125" s="10"/>
    </row>
    <row r="126" spans="1:15" ht="12.75">
      <c r="B126" s="323"/>
      <c r="C126" s="113"/>
      <c r="D126" s="113"/>
      <c r="E126" s="116"/>
      <c r="F126" s="23"/>
      <c r="G126" s="280" t="s">
        <v>860</v>
      </c>
      <c r="H126" s="15"/>
      <c r="J126" s="282">
        <f>'Planilha Orçamentária'!K126</f>
        <v>75868.282600000006</v>
      </c>
      <c r="L126" s="10"/>
      <c r="M126" s="10"/>
      <c r="N126" s="10"/>
      <c r="O126" s="10"/>
    </row>
    <row r="127" spans="1:15" s="143" customFormat="1" ht="12.75">
      <c r="A127" s="162"/>
      <c r="B127" s="182">
        <v>4.3099999999999996</v>
      </c>
      <c r="C127" s="139"/>
      <c r="D127" s="139"/>
      <c r="E127" s="152" t="str">
        <f>'Planilha Orçamentária'!F127</f>
        <v>ESQUADRIAS</v>
      </c>
      <c r="F127" s="140"/>
      <c r="G127" s="141"/>
      <c r="H127" s="142"/>
      <c r="J127" s="144"/>
      <c r="L127" s="154"/>
      <c r="M127" s="154"/>
      <c r="N127" s="154"/>
      <c r="O127" s="154"/>
    </row>
    <row r="128" spans="1:15" ht="38.25">
      <c r="B128" s="182">
        <f>B127+0.01</f>
        <v>4.3199999999999994</v>
      </c>
      <c r="C128" s="113"/>
      <c r="D128" s="113"/>
      <c r="E128" s="116" t="str">
        <f>'Planilha Orçamentária'!F128</f>
        <v>PORTA DE MADEIRA COMPLETA, DIMENSÃO (90X210)CM, TIPO DE ABRIR, UMA (1) FOLHA, ACABAMENTO NATURAL PARA PINTURA/ VERNIZ, TIPO PRANCHETA/SARRAFEADA, INCLUSIVE MARCO, ALIZAR E FERRAGENS, EXCLUSIVE PINTURA/VERNIZ</v>
      </c>
      <c r="F128" s="23" t="s">
        <v>291</v>
      </c>
      <c r="G128" s="137" t="s">
        <v>300</v>
      </c>
      <c r="H128" s="15"/>
      <c r="J128" s="110">
        <v>8</v>
      </c>
      <c r="L128" s="10"/>
      <c r="M128" s="10"/>
      <c r="N128" s="10"/>
      <c r="O128" s="10"/>
    </row>
    <row r="129" spans="1:15" ht="76.5">
      <c r="B129" s="182">
        <f t="shared" ref="B129:B139" si="3">B128+0.01</f>
        <v>4.3299999999999992</v>
      </c>
      <c r="C129" s="113"/>
      <c r="D129" s="113"/>
      <c r="E129" s="116" t="str">
        <f>'Planilha Orçamentária'!F129</f>
        <v>PORTA METÁLICA, TIPO DE ABRIR, COM UMA (1) FOLHA, EM
 CHAPA GALVANIZADA LAMBRIL, MODELO QUADRADO, INCLUSIVE
 PINTURA ANTICORROSIVA A BASE DE ÓXIDO DE FERRO (ZARCÃO)
 , UMA (1) DEMÃO, FORNECIMENTO E ASSENTAMENTO, EXCLUSIVE
 FECHADURA E DOBRADIÇA</v>
      </c>
      <c r="F129" s="23" t="s">
        <v>291</v>
      </c>
      <c r="G129" s="137" t="s">
        <v>295</v>
      </c>
      <c r="H129" s="15"/>
      <c r="J129" s="110">
        <v>2</v>
      </c>
      <c r="L129" s="10"/>
      <c r="M129" s="10"/>
      <c r="N129" s="10"/>
      <c r="O129" s="10"/>
    </row>
    <row r="130" spans="1:15" ht="127.5">
      <c r="B130" s="182">
        <f t="shared" si="3"/>
        <v>4.339999999999999</v>
      </c>
      <c r="C130" s="113"/>
      <c r="D130" s="113"/>
      <c r="E130" s="116" t="str">
        <f>'Planilha Orçamentária'!F130</f>
        <v>Porta De Abrir Com Vidro 2 Partes 210x90 Branco Linha 25
Fonte: https://produto.mercadolivre.com.br/MLB-4034298943-porta-de-abrir-com-vidro-2-partes-210x90-branco-linha-25-_JM?searchVariation=183373037660#polycard_client=search-nordic&amp;searchVariation=183373037660&amp;position=1&amp;search_layout=grid&amp;type=item&amp;tracking_id=a368ede8-f2f6-496b-b630-e7b62ae0c1dc</v>
      </c>
      <c r="F130" s="23" t="s">
        <v>291</v>
      </c>
      <c r="G130" s="137" t="s">
        <v>815</v>
      </c>
      <c r="H130" s="15"/>
      <c r="J130" s="110">
        <v>1</v>
      </c>
      <c r="L130" s="10"/>
      <c r="M130" s="10"/>
      <c r="N130" s="10"/>
      <c r="O130" s="10"/>
    </row>
    <row r="131" spans="1:15" ht="127.5">
      <c r="B131" s="182">
        <f t="shared" si="3"/>
        <v>4.3499999999999988</v>
      </c>
      <c r="C131" s="113"/>
      <c r="D131" s="113"/>
      <c r="E131" s="116" t="str">
        <f>'Planilha Orçamentária'!F131</f>
        <v>Porta Balcão Vidro Blindex Incolor 8mm 4 Folhas 2,00x1,90mts
Fonte: https://produto.mercadolivre.com.br/MLB-3503291085-porta-balco-vidro-blindex-incolor-8mm-4-folhas-200x190mts-_JM?searchVariation=180555528295#polycard_client=search-nordic&amp;searchVariation=180555528295&amp;position=1&amp;search_layout=grid&amp;type=item&amp;tracking_id=b3a3958e-ac65-4e58-a711-d5c7e0063e33</v>
      </c>
      <c r="F131" s="23" t="s">
        <v>291</v>
      </c>
      <c r="G131" s="137" t="s">
        <v>814</v>
      </c>
      <c r="H131" s="15"/>
      <c r="J131" s="110">
        <v>1</v>
      </c>
      <c r="L131" s="10"/>
      <c r="M131" s="10"/>
      <c r="N131" s="10"/>
      <c r="O131" s="10"/>
    </row>
    <row r="132" spans="1:15" ht="140.25">
      <c r="B132" s="182">
        <f t="shared" si="3"/>
        <v>4.3599999999999985</v>
      </c>
      <c r="C132" s="113"/>
      <c r="D132" s="113"/>
      <c r="E132" s="116" t="str">
        <f>'Planilha Orçamentária'!F132</f>
        <v>Porta De Aço De Correr E Postigo 215x160cm 2 Folhas Com
Fonte: https://www.mercadolivre.com.br/porta-de-aco-de-correr-e-postigo-215x160cm-2-folhas-com/p/MLB27993298?searchVariation=MLB27993298#polycard_client=search-nordic&amp;searchVariation=MLB27993298&amp;wid=MLB3831502397&amp;position=2&amp;search_layout=grid&amp;type=product&amp;tracking_id=b0105b8b-e470-4d4f-a5c9-b0c8d095354f&amp;sid=search</v>
      </c>
      <c r="F132" s="23" t="s">
        <v>291</v>
      </c>
      <c r="G132" s="137" t="s">
        <v>813</v>
      </c>
      <c r="H132" s="15"/>
      <c r="J132" s="110">
        <v>1</v>
      </c>
      <c r="L132" s="10"/>
      <c r="M132" s="10"/>
      <c r="N132" s="10"/>
      <c r="O132" s="10"/>
    </row>
    <row r="133" spans="1:15" ht="127.5">
      <c r="B133" s="182">
        <f t="shared" si="3"/>
        <v>4.3699999999999983</v>
      </c>
      <c r="C133" s="113"/>
      <c r="D133" s="113"/>
      <c r="E133" s="116" t="str">
        <f>'Planilha Orçamentária'!F133</f>
        <v>Janela Vitro Banheiro Maxim Ar Sg Alumínio Branco 60x60 L25
4 folhas
Fonte: https://produto.mercadolivre.com.br/MLB-3165938508-janela-vitro-banheiro-maxim-ar-sg-aluminio-branco-60x60-l25-_JM?searchVariation=176448017543#is_advertising=true&amp;searchVariation=176448017543&amp;backend_model=search-backend&amp;position=19&amp;search_layout=grid&amp;type=pad&amp;tracking_id=79e995d6-6208-4f62-a20f-bd72d878a9b0&amp;is_advertising=true&amp;ad_domain=VQCATCORE_LST&amp;ad_position=19&amp;ad_click_id=ZmQxOTIyNzgtOTFhNy00YmI2LTk5ZWEtM2U1Y2JjNWMyOGQ1</v>
      </c>
      <c r="F133" s="23" t="s">
        <v>291</v>
      </c>
      <c r="G133" s="137" t="s">
        <v>816</v>
      </c>
      <c r="H133" s="15"/>
      <c r="J133" s="110">
        <v>8</v>
      </c>
      <c r="L133" s="10"/>
      <c r="M133" s="10"/>
      <c r="N133" s="10"/>
      <c r="O133" s="10"/>
    </row>
    <row r="134" spans="1:15" ht="172.5" customHeight="1">
      <c r="B134" s="182">
        <f t="shared" si="3"/>
        <v>4.3799999999999981</v>
      </c>
      <c r="C134" s="113"/>
      <c r="D134" s="113"/>
      <c r="E134" s="116" t="str">
        <f>'Planilha Orçamentária'!F134</f>
        <v>Janela De Correr, Vitrô 2 Folhas 120x60 Preto Linha Suprema
Fonte: https://produto.mercadolivre.com.br/MLB-4050720853-janela-de-correr-vitr-2-folhas-120x60-preto-linha-suprema-_JM?matt_tool=83488700&amp;matt_internal_campaign_id=&amp;matt_word=&amp;matt_source=google&amp;matt_campaign_id=22452833920&amp;matt_ad_group_id=178764963115&amp;matt_match_type=&amp;matt_network=g&amp;matt_device=c&amp;matt_creative=746682045962&amp;matt_keyword=&amp;matt_ad_position=&amp;matt_ad_type=pla&amp;matt_merchant_id=5587773227&amp;matt_product_id=MLB4050720853&amp;matt_product_partition_id=2421701567645&amp;matt_target_id=pla-2421701567645&amp;cq_src=google_ads&amp;cq_cmp=22452833920&amp;cq_net=g&amp;cq_plt=gp&amp;cq_med=pla&amp;gad_source=1&amp;gad_campaignid=22452833920&amp;gbraid=0AAAAAD93qcB1WlSRzgyBPsv7E9yD4fXQO&amp;gclid=EAIaIQobChMIn920_s6MjgMVpVhIAB0gCRSwEAQYASABEgLhWvD_BwE</v>
      </c>
      <c r="F134" s="23" t="s">
        <v>291</v>
      </c>
      <c r="G134" s="137" t="s">
        <v>817</v>
      </c>
      <c r="H134" s="15"/>
      <c r="J134" s="110">
        <v>1</v>
      </c>
      <c r="L134" s="10"/>
      <c r="M134" s="10"/>
      <c r="N134" s="10"/>
      <c r="O134" s="10"/>
    </row>
    <row r="135" spans="1:15" ht="102" customHeight="1">
      <c r="B135" s="182">
        <f t="shared" si="3"/>
        <v>4.3899999999999979</v>
      </c>
      <c r="C135" s="113"/>
      <c r="D135" s="113"/>
      <c r="E135" s="116" t="str">
        <f>'Planilha Orçamentária'!F135</f>
        <v>Janela de Correr Três Folhas - Preta Linha Suprema
Fonte: https://www.decoraesquadrias.com.br/products/janela-de-correr-tres-folhas-preta?variant=50297851543872&amp;country=BR&amp;currency=BRL&amp;utm_medium=product_sync&amp;utm_source=google&amp;utm_content=sag_organic&amp;utm_campaign=sag_organic&amp;gad_source=1&amp;gad_campaignid=22605961668&amp;gbraid=0AAAAA9XorcmJQS_8xhMCflLU7K3jO2CbR&amp;gclid=EAIaIQobChMIq9WL0c-MjgMVn2hIAB175AjVEAQYAyABEgKAefD_BwE</v>
      </c>
      <c r="F135" s="23" t="s">
        <v>291</v>
      </c>
      <c r="G135" s="137" t="s">
        <v>818</v>
      </c>
      <c r="H135" s="15"/>
      <c r="J135" s="110">
        <v>2</v>
      </c>
      <c r="L135" s="10"/>
      <c r="M135" s="10"/>
      <c r="N135" s="10"/>
      <c r="O135" s="10"/>
    </row>
    <row r="136" spans="1:15" ht="140.25">
      <c r="B136" s="182">
        <f t="shared" si="3"/>
        <v>4.3999999999999977</v>
      </c>
      <c r="C136" s="113"/>
      <c r="D136" s="113"/>
      <c r="E136" s="116" t="str">
        <f>'Planilha Orçamentária'!F136</f>
        <v>Janela De Correr, Vitrô 2 Folhas 60x150 Preto Linha Suprema
Fonte: https://produto.mercadolivre.com.br/MLB-4635568868-janela-de-correr-vitr-2-folhas-60x150-preto-linha-suprema-_JM?matt_tool=24771223&amp;matt_internal_campaign_id=&amp;matt_word=&amp;matt_source=google&amp;matt_campaign_id=22442948850&amp;matt_ad_group_id=177452015745&amp;matt_match_type=&amp;matt_network=g&amp;matt_device=c&amp;matt_creative=746682045806&amp;matt_keyword=&amp;matt_ad_position=&amp;matt_ad_type=pla&amp;matt_merchant_id=5365110815&amp;matt_product_id=MLB4635568868&amp;matt_product_partition_id=613677686816&amp;matt_target_id=pla-613677686816&amp;cq_src=google_ads&amp;cq_cmp=22442948850&amp;cq_net=g&amp;cq_plt=gp&amp;cq_med=pla&amp;gad_source=1&amp;gad_campaignid=22442948850&amp;gbraid=0AAAAAD93qcC4MV2LzJCyJq2b6s4_W7orz&amp;gclid=EAIaIQobChMIhLvSpcuMjgMViFxIAB2BKR31EAQYAiABEgKHXPD_BwE</v>
      </c>
      <c r="F136" s="23" t="s">
        <v>291</v>
      </c>
      <c r="G136" s="137" t="s">
        <v>819</v>
      </c>
      <c r="H136" s="15"/>
      <c r="J136" s="110">
        <v>4</v>
      </c>
      <c r="L136" s="10"/>
      <c r="M136" s="10"/>
      <c r="N136" s="10"/>
      <c r="O136" s="10"/>
    </row>
    <row r="137" spans="1:15" ht="153">
      <c r="B137" s="182">
        <f t="shared" si="3"/>
        <v>4.4099999999999975</v>
      </c>
      <c r="C137" s="113"/>
      <c r="D137" s="113"/>
      <c r="E137" s="116" t="str">
        <f>'Planilha Orçamentária'!F137</f>
        <v>Portinhola A 70 X 70 L Alçapão Porta Brilho Ventilada
Fonte: https://produto.mercadolivre.com.br/MLB-5372029494-portinhola-a-70-x-70-l-alcapo-porta-brilho-ventilada-_JM?matt_tool=83488700&amp;matt_internal_campaign_id=&amp;matt_word=&amp;matt_source=google&amp;matt_campaign_id=22452833920&amp;matt_ad_group_id=178764963115&amp;matt_match_type=&amp;matt_network=g&amp;matt_device=c&amp;matt_creative=746682045962&amp;matt_keyword=&amp;matt_ad_position=&amp;matt_ad_type=pla&amp;matt_merchant_id=5078672340&amp;matt_product_id=MLB5372029494&amp;matt_product_partition_id=2391212251613&amp;matt_target_id=pla-2391212251613&amp;cq_src=google_ads&amp;cq_cmp=22452833920&amp;cq_net=g&amp;cq_plt=gp&amp;cq_med=pla&amp;gad_source=1&amp;gad_campaignid=22452833920&amp;gbraid=0AAAAAD93qcC3-hAS6SKCXlRSd6NYS3PNW&amp;gclid=EAIaIQobChMIl7aA_JGSjgMVDVpIAB27LB2XEAQYDiABEgKhbfD_BwE</v>
      </c>
      <c r="F137" s="23" t="s">
        <v>291</v>
      </c>
      <c r="G137" s="137" t="s">
        <v>820</v>
      </c>
      <c r="H137" s="15"/>
      <c r="J137" s="110">
        <v>1</v>
      </c>
      <c r="L137" s="10"/>
      <c r="M137" s="10"/>
      <c r="N137" s="10"/>
      <c r="O137" s="10"/>
    </row>
    <row r="138" spans="1:15" ht="63.75">
      <c r="B138" s="182">
        <f t="shared" si="3"/>
        <v>4.4199999999999973</v>
      </c>
      <c r="C138" s="113"/>
      <c r="D138" s="113"/>
      <c r="E138" s="116" t="str">
        <f>'Planilha Orçamentária'!F138</f>
        <v xml:space="preserve"> CONTRAVERGA PRÉ-FABRICADA, ESPESSURA DE *10* CM. AF_03/2024</v>
      </c>
      <c r="F138" s="23" t="s">
        <v>291</v>
      </c>
      <c r="G138" s="137" t="s">
        <v>380</v>
      </c>
      <c r="H138" s="15"/>
      <c r="J138" s="110">
        <v>27</v>
      </c>
      <c r="L138" s="137" t="s">
        <v>303</v>
      </c>
      <c r="M138" s="10"/>
      <c r="N138" s="10"/>
      <c r="O138" s="10"/>
    </row>
    <row r="139" spans="1:15" ht="24.75" customHeight="1">
      <c r="B139" s="182">
        <f t="shared" si="3"/>
        <v>4.4299999999999971</v>
      </c>
      <c r="C139" s="113"/>
      <c r="D139" s="113"/>
      <c r="E139" s="283" t="str">
        <f>'Planilha Orçamentária'!F139</f>
        <v xml:space="preserve"> VERGA PRÉ-FABRICADA COM ATÉ 1,5 M DE VÃO, ESPESSURA DE *10* CM. AF_03/2024</v>
      </c>
      <c r="F139" s="284" t="s">
        <v>165</v>
      </c>
      <c r="G139" s="285" t="s">
        <v>381</v>
      </c>
      <c r="H139" s="15"/>
      <c r="J139" s="286">
        <v>52</v>
      </c>
      <c r="L139" s="10"/>
      <c r="M139" s="10"/>
      <c r="N139" s="10"/>
      <c r="O139" s="10"/>
    </row>
    <row r="140" spans="1:15" ht="12.75">
      <c r="B140" s="323"/>
      <c r="C140" s="113"/>
      <c r="D140" s="113"/>
      <c r="E140" s="116"/>
      <c r="F140" s="23"/>
      <c r="G140" s="280" t="s">
        <v>861</v>
      </c>
      <c r="H140" s="19"/>
      <c r="I140" s="24"/>
      <c r="J140" s="282">
        <f>'Planilha Orçamentária'!K140</f>
        <v>30858.16</v>
      </c>
      <c r="L140" s="10"/>
      <c r="M140" s="10"/>
      <c r="N140" s="10"/>
      <c r="O140" s="10"/>
    </row>
    <row r="141" spans="1:15" s="143" customFormat="1" ht="22.5" customHeight="1">
      <c r="A141" s="162"/>
      <c r="B141" s="182">
        <v>4.4400000000000004</v>
      </c>
      <c r="C141" s="139"/>
      <c r="D141" s="139"/>
      <c r="E141" s="287" t="str">
        <f>'Planilha Orçamentária'!F141</f>
        <v xml:space="preserve">TELHADO </v>
      </c>
      <c r="L141" s="154"/>
      <c r="M141" s="154"/>
      <c r="N141" s="154"/>
      <c r="O141" s="154"/>
    </row>
    <row r="142" spans="1:15" ht="38.25">
      <c r="B142" s="182">
        <f>B141+0.01</f>
        <v>4.45</v>
      </c>
      <c r="C142" s="113"/>
      <c r="D142" s="113"/>
      <c r="E142" s="116" t="str">
        <f>'Planilha Orçamentária'!F142</f>
        <v>CALHA EM CHAPA GALVANIZADA, ESP. 0,65MM (GSG-24), COM
 DESENVOLVIMENTO DE 100CM, INCLUSIVE IÇAMENTO MANUAL
 VERTICAL</v>
      </c>
      <c r="F142" s="23" t="s">
        <v>165</v>
      </c>
      <c r="G142" s="137" t="s">
        <v>869</v>
      </c>
      <c r="H142" s="15"/>
      <c r="J142" s="110">
        <f>38.78+2</f>
        <v>40.78</v>
      </c>
      <c r="L142" s="10"/>
      <c r="M142" s="10"/>
      <c r="N142" s="10"/>
      <c r="O142" s="10"/>
    </row>
    <row r="143" spans="1:15" s="143" customFormat="1" ht="38.25">
      <c r="A143" s="162"/>
      <c r="B143" s="182">
        <f t="shared" ref="B143:B152" si="4">B142+0.01</f>
        <v>4.46</v>
      </c>
      <c r="C143" s="139"/>
      <c r="D143" s="139"/>
      <c r="E143" s="116" t="str">
        <f>'Planilha Orçamentária'!F143</f>
        <v>RUFO E CONTRARRUFO EM CHAPA GALVANIZADA, ESP. 0,5MM (
 GSG-26), COM DESENVOLVIMENTO DE 15CM, INCLUSIVE
 IÇAMENTO MANUAL VERTICAL</v>
      </c>
      <c r="F143" s="115" t="s">
        <v>165</v>
      </c>
      <c r="G143" s="137" t="s">
        <v>850</v>
      </c>
      <c r="H143" s="142"/>
      <c r="J143" s="174">
        <v>37</v>
      </c>
      <c r="L143" s="154"/>
      <c r="M143" s="154"/>
      <c r="N143" s="154"/>
      <c r="O143" s="154"/>
    </row>
    <row r="144" spans="1:15" ht="38.25">
      <c r="B144" s="182">
        <f t="shared" si="4"/>
        <v>4.47</v>
      </c>
      <c r="C144" s="113"/>
      <c r="D144" s="113"/>
      <c r="E144" s="116" t="str">
        <f>'Planilha Orçamentária'!F144</f>
        <v>CONDUTOR DE ÁGUAS PLUVIAIS RETANGULAR EM AÇO
 GALVANIZADO, DIMENSÃO (43X85)MM, , ESP. 0,43MM (GSG-28),
 INCLUSIVE CONEXÕES E SUPORTES</v>
      </c>
      <c r="F144" s="23" t="s">
        <v>165</v>
      </c>
      <c r="G144" s="137" t="s">
        <v>851</v>
      </c>
      <c r="H144" s="15"/>
      <c r="J144" s="110">
        <v>36</v>
      </c>
      <c r="L144" s="10"/>
      <c r="M144" s="10"/>
      <c r="N144" s="10"/>
      <c r="O144" s="10"/>
    </row>
    <row r="145" spans="1:15" ht="25.5">
      <c r="B145" s="182">
        <f t="shared" si="4"/>
        <v>4.4799999999999995</v>
      </c>
      <c r="C145" s="113"/>
      <c r="D145" s="113"/>
      <c r="E145" s="116" t="str">
        <f>'Planilha Orçamentária'!F145</f>
        <v>RALO HEMISFÉRICO, TIPO ABACAXI, DIÂMETRO DE 100MM,
 EXCLUSIVE CONDUTOR DE ÁGUA PLUVIAL</v>
      </c>
      <c r="F145" s="23" t="s">
        <v>165</v>
      </c>
      <c r="G145" s="137" t="s">
        <v>317</v>
      </c>
      <c r="H145" s="15"/>
      <c r="J145" s="110">
        <v>86</v>
      </c>
      <c r="L145" s="10"/>
      <c r="M145" s="10"/>
      <c r="N145" s="10"/>
      <c r="O145" s="10"/>
    </row>
    <row r="146" spans="1:15" ht="63.75">
      <c r="B146" s="182">
        <f t="shared" si="4"/>
        <v>4.4899999999999993</v>
      </c>
      <c r="C146" s="113"/>
      <c r="D146" s="113"/>
      <c r="E146" s="116" t="str">
        <f>'Planilha Orçamentária'!F146</f>
        <v>COBERTURA EM TELHA METÁLICA GALVANIZADA TRAPEZOIDAL,
 TIPO DUPLA TERMOACÚSTICA COM DUAS FACES TRAPEZOIDAIS,
 ESP. 0,43MM, PREENCHIMENTO EM POLIESTIRENO EXPANDIDO/
 ISOPOR COM ESP. 30MM, ACABAMENTO NATURAL, INCLUSIVE
 ACESSÓRIOS PARA FIXAÇÃO, FORNECIMENTO E INSTALAÇÃO</v>
      </c>
      <c r="F146" s="23" t="s">
        <v>165</v>
      </c>
      <c r="G146" s="137" t="s">
        <v>852</v>
      </c>
      <c r="H146" s="15"/>
      <c r="J146" s="110">
        <f>105.6+105.6+18.87+3.5+24.9</f>
        <v>258.46999999999997</v>
      </c>
      <c r="L146" s="10"/>
      <c r="M146" s="10"/>
      <c r="N146" s="10"/>
      <c r="O146" s="10"/>
    </row>
    <row r="147" spans="1:15" ht="51">
      <c r="B147" s="182">
        <f t="shared" si="4"/>
        <v>4.4999999999999991</v>
      </c>
      <c r="C147" s="113"/>
      <c r="D147" s="113"/>
      <c r="E147" s="116" t="str">
        <f>'Planilha Orçamentária'!F147</f>
        <v>CUMEEIRA GALVANIZADA TRAPEZOIDAL, TIPO SIMPLES, ESP. 0,
 50MM, ACABAMENTO NATURAL, INCLUSIVE ACESSÓRIOS PARA
 FIXAÇÃO, FORNECIMENTO, INSTALAÇÃO E IÇAMENTO MANUAL
 VERTICAL</v>
      </c>
      <c r="F147" s="23" t="s">
        <v>165</v>
      </c>
      <c r="G147" s="137" t="s">
        <v>316</v>
      </c>
      <c r="H147" s="15"/>
      <c r="J147" s="110">
        <v>18.12</v>
      </c>
      <c r="L147" s="10"/>
      <c r="M147" s="10"/>
      <c r="N147" s="10"/>
      <c r="O147" s="10"/>
    </row>
    <row r="148" spans="1:15" ht="54.75" customHeight="1">
      <c r="B148" s="182">
        <f t="shared" si="4"/>
        <v>4.5099999999999989</v>
      </c>
      <c r="C148" s="113"/>
      <c r="D148" s="113"/>
      <c r="E148" s="116" t="str">
        <f>'Planilha Orçamentária'!F148</f>
        <v xml:space="preserve"> FABRICAÇÃO E INSTALAÇÃO DE TESOURA INTEIRA EM AÇO, VÃO DE 12 M, PARA TELHA ONDULADA DE
 FIBROCIMENTO, METÁLICA, PLÁSTICA OU TERMOACÚSTICA, INCLUSO IÇAMENTO. AF_07/2019</v>
      </c>
      <c r="F148" s="23" t="s">
        <v>77</v>
      </c>
      <c r="G148" s="137" t="s">
        <v>872</v>
      </c>
      <c r="H148" s="15"/>
      <c r="J148" s="110">
        <v>2</v>
      </c>
      <c r="L148" s="10"/>
      <c r="M148" s="10"/>
      <c r="N148" s="10"/>
      <c r="O148" s="10"/>
    </row>
    <row r="149" spans="1:15" ht="38.25">
      <c r="B149" s="182">
        <f t="shared" si="4"/>
        <v>4.5199999999999987</v>
      </c>
      <c r="C149" s="113"/>
      <c r="D149" s="113"/>
      <c r="E149" s="116" t="str">
        <f>'Planilha Orçamentária'!F149</f>
        <v xml:space="preserve"> FABRICAÇÃO E INSTALAÇÃO DE TESOURA INTEIRA EM AÇO, VÃO DE 3 M, PARA TELHA ONDULADA DE
 FIBROCIMENTO, METÁLICA, PLÁSTICA OU TERMOACÚSTICA, INCLUSO IÇAMENTO. AF_07/2019</v>
      </c>
      <c r="F149" s="23" t="s">
        <v>77</v>
      </c>
      <c r="G149" s="137" t="s">
        <v>873</v>
      </c>
      <c r="H149" s="15"/>
      <c r="J149" s="110">
        <v>3</v>
      </c>
      <c r="L149" s="10"/>
      <c r="M149" s="10"/>
      <c r="N149" s="10"/>
      <c r="O149" s="10"/>
    </row>
    <row r="150" spans="1:15" ht="38.25">
      <c r="B150" s="182">
        <f t="shared" si="4"/>
        <v>4.5299999999999985</v>
      </c>
      <c r="C150" s="113"/>
      <c r="D150" s="113"/>
      <c r="E150" s="116" t="str">
        <f>'Planilha Orçamentária'!F150</f>
        <v xml:space="preserve"> FABRICAÇÃO E INSTALAÇÃO DE TESOURA INTEIRA EM AÇO, VÃO DE 4 M, PARA TELHA ONDULADA DE
 FIBROCIMENTO, METÁLICA, PLÁSTICA OU TERMOACÚSTICA, INCLUSO IÇAMENTO. AF_07/2019</v>
      </c>
      <c r="F150" s="23" t="s">
        <v>77</v>
      </c>
      <c r="G150" s="137" t="s">
        <v>874</v>
      </c>
      <c r="H150" s="15"/>
      <c r="J150" s="110">
        <v>1</v>
      </c>
      <c r="L150" s="10"/>
      <c r="M150" s="10"/>
      <c r="N150" s="10"/>
      <c r="O150" s="10"/>
    </row>
    <row r="151" spans="1:15" ht="38.25">
      <c r="B151" s="182">
        <f t="shared" si="4"/>
        <v>4.5399999999999983</v>
      </c>
      <c r="C151" s="113"/>
      <c r="D151" s="113"/>
      <c r="E151" s="116" t="str">
        <f>'Planilha Orçamentária'!F151</f>
        <v xml:space="preserve"> FABRICAÇÃO E INSTALAÇÃO DE TESOURA INTEIRA EM AÇO, VÃO DE 14.5 M, PARA TELHA ONDULADA DE
 FIBROCIMENTO, METÁLICA, PLÁSTICA OU TERMOACÚSTICA, INCLUSO IÇAMENTO. AF_07/2019</v>
      </c>
      <c r="F151" s="23" t="s">
        <v>77</v>
      </c>
      <c r="G151" s="137" t="s">
        <v>877</v>
      </c>
      <c r="H151" s="15"/>
      <c r="J151" s="110">
        <v>1</v>
      </c>
      <c r="L151" s="10"/>
      <c r="M151" s="10"/>
      <c r="N151" s="10"/>
      <c r="O151" s="10"/>
    </row>
    <row r="152" spans="1:15" ht="38.25">
      <c r="B152" s="182">
        <f t="shared" si="4"/>
        <v>4.549999999999998</v>
      </c>
      <c r="C152" s="113"/>
      <c r="D152" s="113"/>
      <c r="E152" s="116" t="str">
        <f>'Planilha Orçamentária'!F152</f>
        <v>TRAMA DE AÇO COMPOSTA POR TERÇAS PARA TELHADOS DE ATÉ 2 ÁGUAS PARA TELHA ONDULADA DE FIBROCIMENTO, METÁLICA, PLÁSTICA OU TERMOACÚSTICA, INCLUSO TRANSPORTE VERTICAL. AF_07/2019</v>
      </c>
      <c r="F152" s="23" t="s">
        <v>256</v>
      </c>
      <c r="G152" s="137" t="s">
        <v>881</v>
      </c>
      <c r="H152" s="15"/>
      <c r="J152" s="110">
        <v>258.47000000000003</v>
      </c>
      <c r="L152" s="10"/>
      <c r="M152" s="10"/>
      <c r="N152" s="10"/>
      <c r="O152" s="10"/>
    </row>
    <row r="153" spans="1:15" ht="27" customHeight="1">
      <c r="B153" s="323"/>
      <c r="C153" s="113"/>
      <c r="D153" s="113"/>
      <c r="E153" s="116"/>
      <c r="F153" s="23"/>
      <c r="G153" s="280" t="s">
        <v>862</v>
      </c>
      <c r="H153" s="15"/>
      <c r="J153" s="282">
        <f>'Planilha Orçamentária'!K153</f>
        <v>133244.15960000001</v>
      </c>
      <c r="L153" s="10"/>
      <c r="M153" s="10"/>
      <c r="N153" s="10"/>
      <c r="O153" s="10"/>
    </row>
    <row r="154" spans="1:15" s="143" customFormat="1" ht="12.75">
      <c r="A154" s="162"/>
      <c r="B154" s="182">
        <v>4.5599999999999996</v>
      </c>
      <c r="C154" s="139"/>
      <c r="D154" s="139"/>
      <c r="E154" s="152" t="str">
        <f>'Planilha Orçamentária'!F154</f>
        <v>EXTERNO</v>
      </c>
      <c r="F154" s="140"/>
      <c r="H154" s="142"/>
      <c r="J154" s="144"/>
      <c r="L154" s="154"/>
      <c r="M154" s="154"/>
      <c r="N154" s="154"/>
      <c r="O154" s="154"/>
    </row>
    <row r="155" spans="1:15" ht="13.5" customHeight="1">
      <c r="B155" s="182">
        <f>B154+0.01</f>
        <v>4.5699999999999994</v>
      </c>
      <c r="C155" s="113"/>
      <c r="D155" s="113"/>
      <c r="E155" s="116" t="str">
        <f>'Planilha Orçamentária'!F155</f>
        <v>PASSEIOS DE CONCRETO E = 8 CM, FCK = 15 MPA PADRÃO
 PREFEITURA</v>
      </c>
      <c r="F155" s="23" t="s">
        <v>165</v>
      </c>
      <c r="G155" s="137" t="s">
        <v>324</v>
      </c>
      <c r="H155" s="15"/>
      <c r="J155" s="110">
        <v>20</v>
      </c>
      <c r="L155" s="10"/>
      <c r="M155" s="10"/>
      <c r="N155" s="10"/>
      <c r="O155" s="10"/>
    </row>
    <row r="156" spans="1:15" ht="63.75">
      <c r="B156" s="182">
        <f t="shared" ref="B156:B164" si="5">B155+0.01</f>
        <v>4.5799999999999992</v>
      </c>
      <c r="C156" s="113"/>
      <c r="D156" s="113"/>
      <c r="E156" s="116" t="str">
        <f>'Planilha Orçamentária'!F156</f>
        <v xml:space="preserve"> PISO EM CONCRETO USINADO CONVENCIONAL COM DE FCK
 15MPA, COM TELA SOLDADA NERVURADA TIPO Q-138,
 ACABAMENTO POLÍDO EM NÍVEL ZERO, ESP. 10CM, INCLUSIVE
 FORNECIMENTO, LANÇAMENTO, ADENSAMENTO, EXCLUSIVE
 JUNTA DE DILATAÇÃO</v>
      </c>
      <c r="F156" s="23" t="s">
        <v>291</v>
      </c>
      <c r="G156" s="137" t="s">
        <v>390</v>
      </c>
      <c r="H156" s="15"/>
      <c r="J156" s="110">
        <v>462</v>
      </c>
      <c r="L156" s="10"/>
      <c r="M156" s="10"/>
      <c r="N156" s="10"/>
      <c r="O156" s="10"/>
    </row>
    <row r="157" spans="1:15" ht="63.75" customHeight="1">
      <c r="B157" s="182">
        <f t="shared" si="5"/>
        <v>4.589999999999999</v>
      </c>
      <c r="C157" s="113"/>
      <c r="D157" s="113"/>
      <c r="E157" s="116" t="str">
        <f>'Planilha Orçamentária'!F157</f>
        <v>RAMPA PARA ACESSO DE DEFICIENTE, EM CONCRETO SIMPLES
 FCK = 25 MPA, DESEMPENADA, COM PINTURA INDICATIVA, 02
 DEMÃOS</v>
      </c>
      <c r="F157" s="23" t="s">
        <v>173</v>
      </c>
      <c r="G157" s="137" t="s">
        <v>387</v>
      </c>
      <c r="H157" s="15"/>
      <c r="J157" s="110">
        <v>7</v>
      </c>
      <c r="L157" s="10"/>
      <c r="M157" s="10"/>
      <c r="N157" s="10"/>
      <c r="O157" s="10"/>
    </row>
    <row r="158" spans="1:15" s="173" customFormat="1" ht="63.75" customHeight="1">
      <c r="A158" s="391"/>
      <c r="B158" s="182">
        <f t="shared" si="5"/>
        <v>4.5999999999999988</v>
      </c>
      <c r="C158" s="392"/>
      <c r="D158" s="392"/>
      <c r="E158" s="116" t="str">
        <f>'Planilha Orçamentária'!F158</f>
        <v>GUARDA-CORPO DE AÇO GALVANIZADO DE 1,10M DE ALTURA, MONTANTES TUBULARES DE 1.1/2 ESPAÇADOS DE
 1,20M, TRAVESSA SUPERIOR DE 2, GRADIL FORMADO POR BARRAS CHATAS EM FERRO DE 32X4,8MM, FIXADO COM
 CHUMBADOR MECÂNICO. AF_04/2019_PS</v>
      </c>
      <c r="F158" s="115" t="s">
        <v>165</v>
      </c>
      <c r="G158" s="171" t="s">
        <v>332</v>
      </c>
      <c r="H158" s="172"/>
      <c r="J158" s="174">
        <v>15.3</v>
      </c>
      <c r="L158" s="335"/>
      <c r="M158" s="335"/>
      <c r="N158" s="335"/>
      <c r="O158" s="335"/>
    </row>
    <row r="159" spans="1:15" ht="77.25" customHeight="1">
      <c r="B159" s="182">
        <f t="shared" si="5"/>
        <v>4.6099999999999985</v>
      </c>
      <c r="C159" s="113"/>
      <c r="D159" s="113"/>
      <c r="E159" s="116" t="str">
        <f>'Planilha Orçamentária'!F159</f>
        <v>ASSENTAMENTO DE GUIA (MEIO-FIO) EM TRECHO CURVO, CONFECCIONADA EM CONCRETO PRÉ-FABRICADO,
 DIMENSÕES 100X15X13X20 CM (COMPRIMENTO X BASE INFERIOR X BASE SUPERIOR X ALTURA). AF_01/2024</v>
      </c>
      <c r="F159" s="23" t="s">
        <v>165</v>
      </c>
      <c r="G159" s="137" t="s">
        <v>377</v>
      </c>
      <c r="H159" s="15"/>
      <c r="J159" s="110">
        <f>34.2+3</f>
        <v>37.200000000000003</v>
      </c>
      <c r="L159" s="10"/>
      <c r="M159" s="10"/>
      <c r="N159" s="10"/>
      <c r="O159" s="10"/>
    </row>
    <row r="160" spans="1:15" ht="51">
      <c r="B160" s="182">
        <f t="shared" si="5"/>
        <v>4.6199999999999983</v>
      </c>
      <c r="C160" s="113"/>
      <c r="D160" s="113"/>
      <c r="E160" s="116" t="str">
        <f>'Planilha Orçamentária'!F160</f>
        <v>INSTALAÇÃO DE LIXEIRA METÁLICA DUPLA, CAPACIDADE DE 60 L, EM TUBO DE AÇO CARBONO E CESTOS EM
 CHAPA DE AÇO COM PINTURA ELETROSTÁTICA, SOBRE PISO DE CONCRETO EXISTENTE. AF_11/2021</v>
      </c>
      <c r="F160" s="23" t="s">
        <v>173</v>
      </c>
      <c r="G160" s="137" t="s">
        <v>373</v>
      </c>
      <c r="H160" s="15"/>
      <c r="J160" s="110">
        <v>4</v>
      </c>
      <c r="O160" s="110">
        <v>2</v>
      </c>
    </row>
    <row r="161" spans="1:15" ht="51">
      <c r="B161" s="182">
        <f t="shared" si="5"/>
        <v>4.6299999999999981</v>
      </c>
      <c r="C161" s="113"/>
      <c r="D161" s="113"/>
      <c r="E161" s="116" t="str">
        <f>'Planilha Orçamentária'!F161</f>
        <v>BANCO EM CONCRETO APARENTE, TIPO-1, PADRÃO SEE-MG, SEM
 ENCOSTO, POLIDO COM ACABAMENTO EM VERNIZ, ESP. 5CM,
 COMPRIMENTO 130CM, LARGURA 40CM, ALTURA 45CM,
 EXCLUSIVE FIXAÇÃO EM PISO</v>
      </c>
      <c r="F161" s="23" t="s">
        <v>173</v>
      </c>
      <c r="G161" s="137" t="s">
        <v>389</v>
      </c>
      <c r="H161" s="15"/>
      <c r="J161" s="110">
        <v>5</v>
      </c>
      <c r="L161" s="10"/>
      <c r="M161" s="10"/>
      <c r="N161" s="10"/>
      <c r="O161" s="10"/>
    </row>
    <row r="162" spans="1:15" ht="38.25">
      <c r="B162" s="182">
        <f t="shared" si="5"/>
        <v>4.6399999999999979</v>
      </c>
      <c r="C162" s="113"/>
      <c r="D162" s="113"/>
      <c r="E162" s="116" t="str">
        <f>'Planilha Orçamentária'!F162</f>
        <v>DEMOLIÇÃO MANUAL DE CONCRETO, SEM ARMAÇÃO, INCLUSIVE
 AFASTAMENTO E EMPILHAMENTO, EXCLUSIVE TRANSPORTE E
 RETIRADA DO MATERIAL DEMOLIDO</v>
      </c>
      <c r="F162" s="23" t="s">
        <v>741</v>
      </c>
      <c r="G162" s="137" t="s">
        <v>742</v>
      </c>
      <c r="H162" s="15"/>
      <c r="J162" s="110">
        <v>1</v>
      </c>
      <c r="L162" s="10"/>
      <c r="M162" s="10"/>
      <c r="N162" s="10"/>
      <c r="O162" s="10"/>
    </row>
    <row r="163" spans="1:15" ht="38.25">
      <c r="B163" s="182">
        <f t="shared" si="5"/>
        <v>4.6499999999999977</v>
      </c>
      <c r="C163" s="113"/>
      <c r="D163" s="113"/>
      <c r="E163" s="116" t="str">
        <f>'Planilha Orçamentária'!F163</f>
        <v xml:space="preserve"> REMOÇÃO DE PISO DE BLOCO INTERTRAVADO OU DE PEDRA PORTUGUESA, DE FORMA MANUAL, COM
 REAPROVEITAMENTO. AF_09/2023</v>
      </c>
      <c r="F163" s="23" t="s">
        <v>256</v>
      </c>
      <c r="G163" s="137" t="s">
        <v>746</v>
      </c>
      <c r="H163" s="15"/>
      <c r="J163" s="110">
        <v>550</v>
      </c>
      <c r="L163" s="10"/>
      <c r="M163" s="10"/>
      <c r="N163" s="10"/>
      <c r="O163" s="10"/>
    </row>
    <row r="164" spans="1:15" ht="25.5">
      <c r="B164" s="182">
        <f t="shared" si="5"/>
        <v>4.6599999999999975</v>
      </c>
      <c r="C164" s="113"/>
      <c r="D164" s="113"/>
      <c r="E164" s="116" t="str">
        <f>'Planilha Orçamentária'!F164</f>
        <v xml:space="preserve">Corte de árvores com diâmetro superior a 0,15 m (Exclui carga e
 transporte para bota-fora) </v>
      </c>
      <c r="F164" s="23"/>
      <c r="G164" s="137" t="s">
        <v>828</v>
      </c>
      <c r="H164" s="15"/>
      <c r="J164" s="110">
        <v>5</v>
      </c>
      <c r="L164" s="10"/>
      <c r="M164" s="10"/>
      <c r="N164" s="10"/>
      <c r="O164" s="10"/>
    </row>
    <row r="165" spans="1:15" ht="12.75">
      <c r="B165" s="323"/>
      <c r="C165" s="113"/>
      <c r="D165" s="113"/>
      <c r="E165" s="116"/>
      <c r="F165" s="23"/>
      <c r="G165" s="280" t="s">
        <v>863</v>
      </c>
      <c r="H165" s="15"/>
      <c r="J165" s="282">
        <f>'Planilha Orçamentária'!K165</f>
        <v>121069.84299999999</v>
      </c>
      <c r="L165" s="10"/>
      <c r="M165" s="10"/>
      <c r="N165" s="10"/>
      <c r="O165" s="10"/>
    </row>
    <row r="166" spans="1:15" s="143" customFormat="1" ht="12.75">
      <c r="A166" s="162"/>
      <c r="B166" s="182">
        <v>4.67</v>
      </c>
      <c r="C166" s="139"/>
      <c r="D166" s="139"/>
      <c r="E166" s="152" t="str">
        <f>'Planilha Orçamentária'!F166</f>
        <v>JARDIM</v>
      </c>
      <c r="F166" s="140"/>
      <c r="G166" s="141"/>
      <c r="H166" s="142"/>
      <c r="J166" s="144"/>
      <c r="L166" s="154"/>
      <c r="M166" s="154"/>
      <c r="N166" s="154"/>
      <c r="O166" s="154"/>
    </row>
    <row r="167" spans="1:15" ht="25.5">
      <c r="B167" s="182">
        <f>B166+0.01</f>
        <v>4.68</v>
      </c>
      <c r="C167" s="113"/>
      <c r="D167" s="113"/>
      <c r="E167" s="116" t="str">
        <f>'Planilha Orçamentária'!F167</f>
        <v>PLANTIO DE GRAMA ESMERALDA EM PLACAS, INCLUSIVE TERRA
 VEGETAL E CONSERVAÇÃO POR TRINTA (30) DIAS</v>
      </c>
      <c r="F167" s="23" t="s">
        <v>256</v>
      </c>
      <c r="G167" s="137" t="s">
        <v>343</v>
      </c>
      <c r="H167" s="15"/>
      <c r="J167" s="110">
        <v>43.5</v>
      </c>
      <c r="L167" s="10"/>
      <c r="M167" s="10"/>
      <c r="N167" s="10"/>
      <c r="O167" s="10"/>
    </row>
    <row r="168" spans="1:15" ht="89.25">
      <c r="B168" s="182">
        <f t="shared" ref="B168:B172" si="6">B167+0.01</f>
        <v>4.6899999999999995</v>
      </c>
      <c r="C168" s="113"/>
      <c r="D168" s="113"/>
      <c r="E168" s="116" t="str">
        <f>'Planilha Orçamentária'!F168</f>
        <v xml:space="preserve">MINI IXORA - VERMELHA 
Para o plantio 
Substrato
Calcário </v>
      </c>
      <c r="F168" s="23" t="s">
        <v>173</v>
      </c>
      <c r="G168" s="137" t="s">
        <v>391</v>
      </c>
      <c r="H168" s="15"/>
      <c r="J168" s="110">
        <v>12</v>
      </c>
      <c r="L168" s="10"/>
      <c r="M168" s="10"/>
      <c r="N168" s="10"/>
      <c r="O168" s="10"/>
    </row>
    <row r="169" spans="1:15" ht="63.75">
      <c r="B169" s="182">
        <f t="shared" si="6"/>
        <v>4.6999999999999993</v>
      </c>
      <c r="C169" s="113"/>
      <c r="D169" s="113"/>
      <c r="E169" s="116" t="str">
        <f>'Planilha Orçamentária'!F169</f>
        <v xml:space="preserve">HORTÊNCIA
- Calcário dolomítico
Substrato
</v>
      </c>
      <c r="F169" s="23" t="s">
        <v>173</v>
      </c>
      <c r="G169" s="137" t="s">
        <v>392</v>
      </c>
      <c r="H169" s="15"/>
      <c r="J169" s="110">
        <v>59</v>
      </c>
      <c r="L169" s="10"/>
      <c r="M169" s="10"/>
      <c r="N169" s="10"/>
      <c r="O169" s="10"/>
    </row>
    <row r="170" spans="1:15" ht="102">
      <c r="B170" s="182">
        <f t="shared" si="6"/>
        <v>4.7099999999999991</v>
      </c>
      <c r="C170" s="113"/>
      <c r="D170" s="113"/>
      <c r="E170" s="116" t="str">
        <f>'Planilha Orçamentária'!F170</f>
        <v xml:space="preserve">  ABACAXI ROXO
Substrato 
Calcário 
Húmus
</v>
      </c>
      <c r="F170" s="23" t="s">
        <v>173</v>
      </c>
      <c r="G170" s="137" t="s">
        <v>393</v>
      </c>
      <c r="H170" s="15"/>
      <c r="J170" s="110">
        <v>18</v>
      </c>
      <c r="L170" s="10"/>
      <c r="M170" s="10"/>
      <c r="N170" s="10"/>
      <c r="O170" s="10"/>
    </row>
    <row r="171" spans="1:15" ht="76.5">
      <c r="B171" s="182">
        <f t="shared" si="6"/>
        <v>4.7199999999999989</v>
      </c>
      <c r="C171" s="113"/>
      <c r="D171" s="113"/>
      <c r="E171" s="116" t="str">
        <f>'Planilha Orçamentária'!F171</f>
        <v xml:space="preserve"> CICA PALMEIRA – SAGU 
Substrato
Calcário 
</v>
      </c>
      <c r="F171" s="23" t="s">
        <v>173</v>
      </c>
      <c r="G171" s="137" t="s">
        <v>350</v>
      </c>
      <c r="H171" s="15"/>
      <c r="J171" s="110">
        <v>6</v>
      </c>
      <c r="L171" s="10"/>
      <c r="M171" s="10"/>
      <c r="N171" s="10"/>
      <c r="O171" s="10"/>
    </row>
    <row r="172" spans="1:15" ht="42.75" customHeight="1">
      <c r="B172" s="182">
        <f t="shared" si="6"/>
        <v>4.7299999999999986</v>
      </c>
      <c r="C172" s="113"/>
      <c r="D172" s="113"/>
      <c r="E172" s="116" t="str">
        <f>'Planilha Orçamentária'!F172</f>
        <v xml:space="preserve">ÁRVORE DO VIAJANTE 
Substrato </v>
      </c>
      <c r="F172" s="23" t="s">
        <v>173</v>
      </c>
      <c r="G172" s="137" t="s">
        <v>352</v>
      </c>
      <c r="H172" s="15"/>
      <c r="J172" s="110">
        <v>1</v>
      </c>
      <c r="L172" s="10"/>
      <c r="M172" s="10"/>
      <c r="N172" s="10"/>
      <c r="O172" s="10"/>
    </row>
    <row r="173" spans="1:15" ht="12.75">
      <c r="B173" s="323"/>
      <c r="C173" s="113"/>
      <c r="D173" s="113"/>
      <c r="E173" s="116"/>
      <c r="F173" s="23"/>
      <c r="G173" s="280" t="s">
        <v>864</v>
      </c>
      <c r="H173" s="281"/>
      <c r="I173" s="10"/>
      <c r="J173" s="282">
        <f>'Planilha Orçamentária'!K173</f>
        <v>3282.06</v>
      </c>
      <c r="L173" s="10"/>
      <c r="M173" s="10"/>
      <c r="N173" s="10"/>
      <c r="O173" s="10"/>
    </row>
    <row r="174" spans="1:15" s="160" customFormat="1" ht="12.75">
      <c r="A174" s="165"/>
      <c r="B174" s="182">
        <v>4.74</v>
      </c>
      <c r="C174" s="156"/>
      <c r="D174" s="156"/>
      <c r="E174" s="83" t="str">
        <f>'Planilha Orçamentária'!F174</f>
        <v>ARQUIBANCADA</v>
      </c>
      <c r="F174" s="157"/>
      <c r="G174" s="158"/>
      <c r="H174" s="159"/>
      <c r="J174" s="161"/>
      <c r="L174" s="164"/>
      <c r="M174" s="164"/>
      <c r="N174" s="164"/>
      <c r="O174" s="164"/>
    </row>
    <row r="175" spans="1:15" ht="63.75">
      <c r="B175" s="182">
        <f>B174+0.01</f>
        <v>4.75</v>
      </c>
      <c r="C175" s="113"/>
      <c r="D175" s="113"/>
      <c r="E175" s="116" t="str">
        <f>'Planilha Orçamentária'!F175</f>
        <v>ARQUIBANCADA PADRÃO DE CONCRETO SEM SOLO, METRO DE
 CADA DEGRAU DE 90 X 40 CM, DESEMPENADO A FRESCO E
 DEGRAUS INTERMEDIÁRIO DE 10 EM 10 M (PARA MEDIÇÕES:
 MULTIPLICAR A EXTENSÃO PELO NÚMERO DE DEGRAUS) - (
 PADRÃO SEE)</v>
      </c>
      <c r="F175" s="23" t="s">
        <v>256</v>
      </c>
      <c r="G175" s="137" t="s">
        <v>394</v>
      </c>
      <c r="H175" s="15"/>
      <c r="J175" s="110">
        <v>30.06</v>
      </c>
      <c r="L175" s="10"/>
      <c r="M175" s="10"/>
      <c r="N175" s="10"/>
      <c r="O175" s="10"/>
    </row>
    <row r="176" spans="1:15" ht="38.25">
      <c r="B176" s="182">
        <f t="shared" ref="B176:B179" si="7">B175+0.01</f>
        <v>4.76</v>
      </c>
      <c r="C176" s="113"/>
      <c r="D176" s="113"/>
      <c r="E176" s="116" t="str">
        <f>'Planilha Orçamentária'!F176</f>
        <v>PREPARAÇÃO PARA EMASSAMENTO OU PINTURA (LÁTEX/
 ACRÍLICA) EM PAREDE, INCLUSIVE UMA (1) DEMÃO DE SELADOR
 ACRÍLICO</v>
      </c>
      <c r="F176" s="23" t="s">
        <v>256</v>
      </c>
      <c r="G176" s="137" t="s">
        <v>394</v>
      </c>
      <c r="H176" s="15"/>
      <c r="J176" s="110">
        <v>30.1</v>
      </c>
      <c r="L176" s="10"/>
      <c r="M176" s="10"/>
      <c r="N176" s="10"/>
      <c r="O176" s="10"/>
    </row>
    <row r="177" spans="1:15" ht="25.5">
      <c r="B177" s="182">
        <f t="shared" si="7"/>
        <v>4.7699999999999996</v>
      </c>
      <c r="C177" s="113"/>
      <c r="D177" s="113"/>
      <c r="E177" s="116" t="str">
        <f>'Planilha Orçamentária'!F177</f>
        <v>EMASSAMENTO EM FORRO DE GESSO COM MASSA CORRIDA (
 PVA), UMA (1) DEMÃO, INCLUSIVE LIXAMENTO PARA PINTURA</v>
      </c>
      <c r="F177" s="23" t="s">
        <v>256</v>
      </c>
      <c r="G177" s="137" t="s">
        <v>394</v>
      </c>
      <c r="H177" s="15"/>
      <c r="J177" s="110">
        <v>30.1</v>
      </c>
      <c r="L177" s="10"/>
      <c r="M177" s="10"/>
      <c r="N177" s="10"/>
      <c r="O177" s="10"/>
    </row>
    <row r="178" spans="1:15" ht="25.5">
      <c r="B178" s="182">
        <f t="shared" si="7"/>
        <v>4.7799999999999994</v>
      </c>
      <c r="C178" s="113"/>
      <c r="D178" s="113"/>
      <c r="E178" s="116" t="str">
        <f>'Planilha Orçamentária'!F178</f>
        <v xml:space="preserve"> PINTURA EPÓXI EM PISO, DUAS (2) DEMÃOS, COM APLICAÇÃO
 MANUAL, INCLUSIVE UMA (1) DEMÃO DE PRIMER EPÓXI</v>
      </c>
      <c r="F178" s="23" t="s">
        <v>256</v>
      </c>
      <c r="G178" s="137" t="s">
        <v>394</v>
      </c>
      <c r="H178" s="15"/>
      <c r="J178" s="110">
        <v>30.1</v>
      </c>
      <c r="L178" s="10"/>
      <c r="M178" s="10"/>
      <c r="N178" s="10"/>
      <c r="O178" s="10"/>
    </row>
    <row r="179" spans="1:15" ht="33" customHeight="1">
      <c r="B179" s="182">
        <f t="shared" si="7"/>
        <v>4.7899999999999991</v>
      </c>
      <c r="C179" s="113"/>
      <c r="D179" s="113"/>
      <c r="E179" s="116" t="str">
        <f>'Planilha Orçamentária'!F179</f>
        <v xml:space="preserve"> LIMPEZA DE SUPERFÍCIE COM JATO DE ALTA PRESSÃO. AF_04/2019</v>
      </c>
      <c r="F179" s="23" t="s">
        <v>256</v>
      </c>
      <c r="G179" s="137" t="s">
        <v>394</v>
      </c>
      <c r="H179" s="15"/>
      <c r="J179" s="110">
        <v>30.1</v>
      </c>
      <c r="L179" s="10"/>
      <c r="M179" s="10"/>
      <c r="N179" s="10"/>
      <c r="O179" s="10"/>
    </row>
    <row r="180" spans="1:15" ht="12.75">
      <c r="B180" s="323"/>
      <c r="C180" s="113"/>
      <c r="D180" s="113"/>
      <c r="E180" s="116"/>
      <c r="F180" s="23"/>
      <c r="G180" s="280" t="s">
        <v>858</v>
      </c>
      <c r="H180" s="281"/>
      <c r="I180" s="10"/>
      <c r="J180" s="282">
        <f>'Planilha Orçamentária'!K180</f>
        <v>6103.6779999999999</v>
      </c>
      <c r="L180" s="10"/>
      <c r="M180" s="10"/>
      <c r="N180" s="10"/>
      <c r="O180" s="10"/>
    </row>
    <row r="181" spans="1:15" s="154" customFormat="1" ht="12.75">
      <c r="A181" s="153"/>
      <c r="B181" s="182">
        <v>4.8</v>
      </c>
      <c r="C181" s="166"/>
      <c r="D181" s="166"/>
      <c r="E181" s="152" t="str">
        <f>'Planilha Orçamentária'!F181</f>
        <v>ELEMENTOS DECORATIVOS</v>
      </c>
      <c r="F181" s="167"/>
      <c r="G181" s="168"/>
      <c r="H181" s="169"/>
      <c r="J181" s="170"/>
    </row>
    <row r="182" spans="1:15" ht="12.75">
      <c r="B182" s="182">
        <f>B181+0.01</f>
        <v>4.8099999999999996</v>
      </c>
      <c r="C182" s="113"/>
      <c r="D182" s="113"/>
      <c r="E182" s="116" t="str">
        <f>'Planilha Orçamentária'!F182</f>
        <v xml:space="preserve"> Letras em acm espelhado prata</v>
      </c>
      <c r="F182" s="23" t="s">
        <v>256</v>
      </c>
      <c r="G182" s="137" t="s">
        <v>395</v>
      </c>
      <c r="H182" s="15"/>
      <c r="J182" s="110">
        <v>1</v>
      </c>
      <c r="L182" s="10"/>
      <c r="M182" s="10"/>
      <c r="N182" s="10"/>
      <c r="O182" s="10"/>
    </row>
    <row r="183" spans="1:15" ht="51">
      <c r="B183" s="182">
        <f t="shared" ref="B183" si="8">B182+0.01</f>
        <v>4.8199999999999994</v>
      </c>
      <c r="C183" s="113"/>
      <c r="D183" s="113"/>
      <c r="E183" s="116" t="str">
        <f>'Planilha Orçamentária'!F183</f>
        <v xml:space="preserve"> CONJUNTO DE TRÊS (3) MASTROS DE PÁTIO PARA BANDEIRAS
 EM TUBO GALVANIZADO FLANGEADO, COM DOIS (2) MASTROS DE
 6M ALTURA E UM (1) MASTRO DE 7M DE ALTURA, INCLUSIVE
 BASE DE CONCRETO</v>
      </c>
      <c r="F183" s="23" t="s">
        <v>256</v>
      </c>
      <c r="G183" s="137" t="s">
        <v>367</v>
      </c>
      <c r="H183" s="15"/>
      <c r="J183" s="110">
        <v>1</v>
      </c>
      <c r="L183" s="10"/>
      <c r="M183" s="10"/>
      <c r="N183" s="10"/>
      <c r="O183" s="10"/>
    </row>
    <row r="184" spans="1:15" ht="25.5">
      <c r="B184" s="182">
        <f>B183+0.01</f>
        <v>4.8299999999999992</v>
      </c>
      <c r="C184" s="113"/>
      <c r="D184" s="113"/>
      <c r="E184" s="116" t="str">
        <f>'Planilha Orçamentária'!F184</f>
        <v>PLACA DE ALUMÍNIO FUNDIDO, DIMENSÃO (85X50)CM, PARA
 INAUGURAÇÃO, INCLUSIVE FIXAÇÃO</v>
      </c>
      <c r="F184" s="23" t="s">
        <v>173</v>
      </c>
      <c r="G184" s="137" t="s">
        <v>339</v>
      </c>
      <c r="H184" s="15"/>
      <c r="J184" s="110">
        <v>1</v>
      </c>
      <c r="L184" s="10"/>
      <c r="M184" s="10"/>
      <c r="N184" s="10"/>
      <c r="O184" s="10"/>
    </row>
    <row r="185" spans="1:15" ht="12.75">
      <c r="B185" s="323"/>
      <c r="C185" s="113"/>
      <c r="D185" s="113"/>
      <c r="E185" s="116"/>
      <c r="F185" s="23"/>
      <c r="G185" s="280" t="s">
        <v>865</v>
      </c>
      <c r="H185" s="281"/>
      <c r="I185" s="10"/>
      <c r="J185" s="282">
        <f>'Planilha Orçamentária'!K185</f>
        <v>9477.369999999999</v>
      </c>
      <c r="L185" s="10"/>
      <c r="M185" s="10"/>
      <c r="N185" s="10"/>
      <c r="O185" s="10"/>
    </row>
    <row r="186" spans="1:15" s="143" customFormat="1" ht="12.75">
      <c r="A186" s="162"/>
      <c r="B186" s="182">
        <v>4.84</v>
      </c>
      <c r="C186" s="139"/>
      <c r="D186" s="139"/>
      <c r="E186" s="152" t="str">
        <f>'Planilha Orçamentária'!F186</f>
        <v>DRENAGEM</v>
      </c>
      <c r="F186" s="140"/>
      <c r="G186" s="141"/>
      <c r="H186" s="142"/>
      <c r="J186" s="144"/>
      <c r="L186" s="154"/>
      <c r="M186" s="154"/>
      <c r="N186" s="154"/>
      <c r="O186" s="154"/>
    </row>
    <row r="187" spans="1:15" s="143" customFormat="1" ht="148.5" customHeight="1">
      <c r="A187" s="162"/>
      <c r="B187" s="182">
        <f>B186+0.01</f>
        <v>4.8499999999999996</v>
      </c>
      <c r="C187" s="139"/>
      <c r="D187" s="139"/>
      <c r="E187" s="116" t="str">
        <f>'Planilha Orçamentária'!F187</f>
        <v>Ralo Linear 10x100 Inox Sequencial Com Cocho
https://produto.mercadolivre.com.br/MLB-3520614933-ralo-linear-10x100-inox-sequencial-com-cocho-tela-ver-fotos-_JM#position=25&amp;search_layout=stack&amp;type=item&amp;tracking_id=5f5aa310-22c2-49d9-a638-d4042f809d86</v>
      </c>
      <c r="F187" s="115" t="s">
        <v>165</v>
      </c>
      <c r="G187" s="171" t="s">
        <v>841</v>
      </c>
      <c r="H187" s="172"/>
      <c r="I187" s="173"/>
      <c r="J187" s="174">
        <f>67.5+1.57</f>
        <v>69.069999999999993</v>
      </c>
      <c r="L187" s="154"/>
      <c r="M187" s="154"/>
      <c r="N187" s="154"/>
      <c r="O187" s="154"/>
    </row>
    <row r="188" spans="1:15" s="143" customFormat="1" ht="38.25">
      <c r="A188" s="162"/>
      <c r="B188" s="182">
        <f t="shared" ref="B188:B190" si="9">B187+0.01</f>
        <v>4.8599999999999994</v>
      </c>
      <c r="C188" s="139"/>
      <c r="D188" s="139"/>
      <c r="E188" s="116" t="str">
        <f>'Planilha Orçamentária'!F188</f>
        <v>FORNECIMENTO E ASSENTAMENTO DE TUBO PVC RÍGIDO,
 DRENAGEM/PLUVIAL, PBV - SÉRIE NORMAL, DN 150 MM (6"),
 INCLUSIVE CONEXÕES</v>
      </c>
      <c r="F188" s="115" t="s">
        <v>165</v>
      </c>
      <c r="G188" s="171" t="s">
        <v>752</v>
      </c>
      <c r="H188" s="172"/>
      <c r="I188" s="173"/>
      <c r="J188" s="174">
        <v>18</v>
      </c>
      <c r="L188" s="154"/>
      <c r="M188" s="154"/>
      <c r="N188" s="154"/>
      <c r="O188" s="154"/>
    </row>
    <row r="189" spans="1:15" s="143" customFormat="1" ht="12.75">
      <c r="A189" s="162"/>
      <c r="B189" s="182">
        <f t="shared" si="9"/>
        <v>4.8699999999999992</v>
      </c>
      <c r="C189" s="139"/>
      <c r="D189" s="139"/>
      <c r="E189" s="116" t="str">
        <f>'Planilha Orçamentária'!F189</f>
        <v>DRENO SUBSUPERFICIAL (SEÇÃO 0,40 X 0,40 M), CEGO, ENCHIMENTO DE BRITA. AF_07/2021</v>
      </c>
      <c r="F189" s="115" t="s">
        <v>165</v>
      </c>
      <c r="G189" s="171" t="s">
        <v>754</v>
      </c>
      <c r="H189" s="172"/>
      <c r="I189" s="173"/>
      <c r="J189" s="174">
        <v>5</v>
      </c>
      <c r="L189" s="154"/>
      <c r="M189" s="154"/>
      <c r="N189" s="154"/>
      <c r="O189" s="154"/>
    </row>
    <row r="190" spans="1:15" ht="38.25">
      <c r="B190" s="182">
        <f t="shared" si="9"/>
        <v>4.879999999999999</v>
      </c>
      <c r="E190" s="283" t="str">
        <f>'Planilha Orçamentária'!F190</f>
        <v>TUBO, PVC, SOLDÁVEL, DE 20MM, INSTALADO EM DRENO DE AR CONDICIONADO - FORNECIMENTO E
 INSTALAÇÃO. AF_08/2022</v>
      </c>
      <c r="F190" s="319" t="s">
        <v>165</v>
      </c>
      <c r="G190" s="320" t="s">
        <v>756</v>
      </c>
      <c r="H190" s="172"/>
      <c r="I190" s="173"/>
      <c r="J190" s="321">
        <f>(3.5*6)+5.5</f>
        <v>26.5</v>
      </c>
    </row>
    <row r="191" spans="1:15" ht="12.75">
      <c r="B191" s="182"/>
      <c r="C191" s="322"/>
      <c r="D191" s="322"/>
      <c r="E191" s="283"/>
      <c r="F191" s="115"/>
      <c r="G191" s="280" t="s">
        <v>866</v>
      </c>
      <c r="H191" s="281"/>
      <c r="I191" s="10"/>
      <c r="J191" s="282">
        <f>'Planilha Orçamentária'!K191</f>
        <v>16696.824699999997</v>
      </c>
    </row>
    <row r="192" spans="1:15" s="143" customFormat="1" ht="12.75">
      <c r="A192" s="162"/>
      <c r="B192" s="153">
        <v>4.8899999999999997</v>
      </c>
      <c r="C192" s="326"/>
      <c r="D192" s="326"/>
      <c r="E192" s="331" t="str">
        <f>'Planilha Orçamentária'!F192</f>
        <v>LIMPEZA OBRA</v>
      </c>
      <c r="F192" s="327"/>
      <c r="G192" s="328"/>
      <c r="H192" s="169"/>
      <c r="I192" s="154"/>
      <c r="J192" s="329"/>
    </row>
    <row r="193" spans="1:10" ht="12.75">
      <c r="B193" s="182">
        <v>4.9000000000000004</v>
      </c>
      <c r="C193" s="325"/>
      <c r="D193" s="325"/>
      <c r="E193" s="116" t="str">
        <f>'Planilha Orçamentária'!F193</f>
        <v xml:space="preserve"> LIMPEZA DE SUPERFÍCIE COM JATO DE ALTA PRESSÃO. AF_04/2019</v>
      </c>
      <c r="F193" s="319"/>
      <c r="G193" s="330" t="s">
        <v>857</v>
      </c>
      <c r="H193" s="281"/>
      <c r="I193" s="345"/>
      <c r="J193" s="110">
        <v>382.79</v>
      </c>
    </row>
    <row r="194" spans="1:10" ht="12.75">
      <c r="B194" s="182"/>
      <c r="C194" s="325"/>
      <c r="D194" s="325"/>
      <c r="E194" s="116"/>
      <c r="F194" s="319"/>
      <c r="G194" s="280" t="s">
        <v>867</v>
      </c>
      <c r="H194" s="281"/>
      <c r="I194" s="10"/>
      <c r="J194" s="282">
        <f>'Planilha Orçamentária'!K194</f>
        <v>1002.9098000000001</v>
      </c>
    </row>
    <row r="195" spans="1:10" s="143" customFormat="1" ht="12.75">
      <c r="A195" s="162"/>
      <c r="B195" s="177">
        <v>5</v>
      </c>
      <c r="C195" s="326"/>
      <c r="D195" s="326"/>
      <c r="E195" s="331" t="str">
        <f>'Planilha Orçamentária'!F195</f>
        <v>ESTRUTURA</v>
      </c>
      <c r="F195" s="346"/>
      <c r="G195" s="348"/>
      <c r="H195" s="169"/>
      <c r="I195" s="347"/>
      <c r="J195" s="349"/>
    </row>
    <row r="196" spans="1:10" s="154" customFormat="1" ht="25.5">
      <c r="A196" s="153"/>
      <c r="B196" s="177">
        <f>B195+0.1</f>
        <v>5.0999999999999996</v>
      </c>
      <c r="C196" s="350"/>
      <c r="D196" s="350"/>
      <c r="E196" s="152" t="str">
        <f>'Planilha Orçamentária'!F196</f>
        <v>MURO DE ARRIMO/ PILARES/ VIGAS BALDRAMES/VIGAS/ SAPATAS/BLOCO DE COROAMENTO/ BLOCOS ESTRUTURAIS</v>
      </c>
      <c r="F196" s="167"/>
      <c r="G196" s="180"/>
      <c r="H196" s="180"/>
      <c r="I196" s="180"/>
      <c r="J196" s="180"/>
    </row>
    <row r="197" spans="1:10" s="154" customFormat="1" ht="38.25">
      <c r="A197" s="153"/>
      <c r="B197" s="177">
        <f t="shared" ref="B197:B204" si="10">B196+0.1</f>
        <v>5.1999999999999993</v>
      </c>
      <c r="C197" s="350"/>
      <c r="D197" s="350"/>
      <c r="E197" s="377" t="str">
        <f>'Planilha Orçamentária'!F197</f>
        <v>ESCAVAÇÃO MECÂNICA DE VALAS COM PROFUNDIDADE MENOR
 OU IGUAL A 1,5M, INCLUSIVE DESCARGA LATERAL, EXCLUSIVE
 CARGA, TRANSPORTE E DESCARGA</v>
      </c>
      <c r="F197" s="123" t="s">
        <v>741</v>
      </c>
      <c r="G197" s="330" t="s">
        <v>1026</v>
      </c>
      <c r="H197" s="378"/>
      <c r="I197" s="378"/>
      <c r="J197" s="324">
        <v>54.28</v>
      </c>
    </row>
    <row r="198" spans="1:10" ht="36" customHeight="1">
      <c r="B198" s="177">
        <f t="shared" si="10"/>
        <v>5.2999999999999989</v>
      </c>
      <c r="C198" s="325"/>
      <c r="D198" s="325"/>
      <c r="E198" s="377" t="str">
        <f>'Planilha Orçamentária'!F198</f>
        <v>CORTE, DOBRA E MONTAGEM DE AÇO CA-60, DIÂMETRO 5MM,
 INCLUSIVE ESPAÇADOR.</v>
      </c>
      <c r="F198" s="115" t="s">
        <v>1006</v>
      </c>
      <c r="G198" s="330" t="s">
        <v>1007</v>
      </c>
      <c r="H198" s="102"/>
      <c r="I198" s="186"/>
      <c r="J198" s="110">
        <v>1165.0999999999999</v>
      </c>
    </row>
    <row r="199" spans="1:10" ht="25.5">
      <c r="B199" s="177">
        <f t="shared" si="10"/>
        <v>5.3999999999999986</v>
      </c>
      <c r="C199" s="325"/>
      <c r="D199" s="325"/>
      <c r="E199" s="377" t="str">
        <f>'Planilha Orçamentária'!F199</f>
        <v>CORTE, DOBRA E MONTAGEM DE AÇO CA-50, DIÂMETRO 8MM,
 INCLUSIVE ESPAÇADOR</v>
      </c>
      <c r="F199" s="115" t="s">
        <v>1006</v>
      </c>
      <c r="G199" s="330" t="s">
        <v>1011</v>
      </c>
      <c r="H199" s="102"/>
      <c r="I199" s="186"/>
      <c r="J199" s="110">
        <v>255.49</v>
      </c>
    </row>
    <row r="200" spans="1:10" ht="25.5">
      <c r="B200" s="177">
        <f t="shared" si="10"/>
        <v>5.4999999999999982</v>
      </c>
      <c r="C200" s="325"/>
      <c r="D200" s="325"/>
      <c r="E200" s="377" t="str">
        <f>'Planilha Orçamentária'!F200</f>
        <v>CORTE, DOBRA E MONTAGEM DE AÇO CA-50, DIÂMETRO 10MM,
 INCLUSIVE ESPAÇADOR</v>
      </c>
      <c r="F200" s="115" t="s">
        <v>1006</v>
      </c>
      <c r="G200" s="330" t="s">
        <v>1044</v>
      </c>
      <c r="H200" s="102"/>
      <c r="I200" s="186"/>
      <c r="J200" s="110">
        <v>1648.49</v>
      </c>
    </row>
    <row r="201" spans="1:10" ht="25.5">
      <c r="B201" s="177">
        <f t="shared" si="10"/>
        <v>5.5999999999999979</v>
      </c>
      <c r="C201" s="325"/>
      <c r="D201" s="325"/>
      <c r="E201" s="377" t="str">
        <f>'Planilha Orçamentária'!F201</f>
        <v>CORTE, DOBRA E MONTAGEM DE AÇO CA-50, DIÂMETRO 12,5MM,
 INCLUSIVE ESPAÇADOR</v>
      </c>
      <c r="F201" s="115" t="s">
        <v>1006</v>
      </c>
      <c r="G201" s="330" t="s">
        <v>1017</v>
      </c>
      <c r="H201" s="102"/>
      <c r="I201" s="186"/>
      <c r="J201" s="110">
        <v>87.8</v>
      </c>
    </row>
    <row r="202" spans="1:10" ht="25.5">
      <c r="B202" s="177">
        <f t="shared" si="10"/>
        <v>5.6999999999999975</v>
      </c>
      <c r="C202" s="325"/>
      <c r="D202" s="325"/>
      <c r="E202" s="377" t="str">
        <f>'Planilha Orçamentária'!F202</f>
        <v>FÔRMA E DESFORMA PARA VIGA-CINTA/BLOCO COM TÁBUA E
 SARRAFO, REAPROVEITAMENTO (3X) (FUNDAÇÃO)</v>
      </c>
      <c r="F202" s="115" t="s">
        <v>1006</v>
      </c>
      <c r="G202" s="330" t="s">
        <v>1029</v>
      </c>
      <c r="H202" s="102"/>
      <c r="I202" s="186"/>
      <c r="J202" s="110">
        <v>290.93</v>
      </c>
    </row>
    <row r="203" spans="1:10" ht="42.75" customHeight="1">
      <c r="B203" s="177">
        <f t="shared" si="10"/>
        <v>5.7999999999999972</v>
      </c>
      <c r="C203" s="325"/>
      <c r="D203" s="325"/>
      <c r="E203" s="377" t="str">
        <f>'Planilha Orçamentária'!F203</f>
        <v>FORNECIMENTO DE CONCRETO ESTRUTURAL, USINADO
 BOMBEADO, COM FCK 25MPA, INCLUSIVE LANÇAMENTO,
 ADENSAMENTO E ACABAMENTO</v>
      </c>
      <c r="F203" s="115" t="s">
        <v>741</v>
      </c>
      <c r="G203" s="330" t="s">
        <v>1030</v>
      </c>
      <c r="H203" s="102"/>
      <c r="I203" s="186"/>
      <c r="J203" s="110">
        <v>54.28</v>
      </c>
    </row>
    <row r="204" spans="1:10" ht="76.5">
      <c r="B204" s="177">
        <f t="shared" si="10"/>
        <v>5.8999999999999968</v>
      </c>
      <c r="C204" s="325"/>
      <c r="D204" s="325"/>
      <c r="E204" s="377" t="str">
        <f>'Planilha Orçamentária'!F204</f>
        <v xml:space="preserve"> IMPERMEABILIZAÇÃO DE FUNDAÇÃO
 ED-50764REVESTIMENTO COM IMPERMEABILIZANTE EM DUAS (2)
 CAMADAS SOBREPOSTAS DE ARGAMASSA, TRAÇO 1:3 (CIMENTO
 E AREIA) COM ADITIVO IMPERMEABILIZANTE, ESP. 20MM,
 INCLUSIVE PINTURA COM DUAS (2) DEMÃOS COM EMULSÃO
 ASFÁLTICA</v>
      </c>
      <c r="F204" s="115" t="s">
        <v>256</v>
      </c>
      <c r="G204" s="330" t="s">
        <v>1032</v>
      </c>
      <c r="H204" s="102"/>
      <c r="I204" s="186"/>
      <c r="J204" s="110">
        <v>91.14</v>
      </c>
    </row>
    <row r="205" spans="1:10" ht="38.25">
      <c r="B205" s="182">
        <v>5.0999999999999996</v>
      </c>
      <c r="C205" s="325"/>
      <c r="D205" s="325"/>
      <c r="E205" s="377" t="str">
        <f>'Planilha Orçamentária'!F205</f>
        <v>ALVENARIA DE VEDAÇÃO COM BLOCO DE CONCRETO, ESP. 19CM,
 COM ACABAMENTO APARENTE, INCLUSIVE ARGAMASSA PARA
 ASSENTAMENTO</v>
      </c>
      <c r="F205" s="115" t="s">
        <v>256</v>
      </c>
      <c r="G205" s="330" t="s">
        <v>1031</v>
      </c>
      <c r="H205" s="102"/>
      <c r="I205" s="186"/>
      <c r="J205" s="110">
        <v>91.14</v>
      </c>
    </row>
    <row r="206" spans="1:10" ht="12.75">
      <c r="B206" s="177"/>
      <c r="C206" s="325"/>
      <c r="D206" s="325"/>
      <c r="E206" s="377"/>
      <c r="F206" s="115"/>
      <c r="G206" s="280" t="s">
        <v>882</v>
      </c>
      <c r="H206" s="281"/>
      <c r="I206" s="10"/>
      <c r="J206" s="282">
        <f>'Planilha Orçamentária'!K206</f>
        <v>152623.049</v>
      </c>
    </row>
    <row r="207" spans="1:10" s="143" customFormat="1" ht="12.75">
      <c r="A207" s="162"/>
      <c r="B207" s="177">
        <v>7</v>
      </c>
      <c r="C207" s="326"/>
      <c r="D207" s="326"/>
      <c r="E207" s="152" t="str">
        <f>'Planilha Orçamentária'!F207</f>
        <v>PERGOLADO</v>
      </c>
      <c r="F207" s="140"/>
      <c r="G207" s="380"/>
      <c r="H207" s="169"/>
      <c r="I207" s="347"/>
      <c r="J207" s="144"/>
    </row>
    <row r="208" spans="1:10" ht="165.75">
      <c r="B208" s="177">
        <f>B207+0.1</f>
        <v>7.1</v>
      </c>
      <c r="C208" s="325"/>
      <c r="D208" s="325"/>
      <c r="E208" s="377" t="str">
        <f>'Planilha Orçamentária'!F208</f>
        <v>Chapa De Policarbonato Alveolar 105x2,00m 4mm Varias Cores
Fonte: https://produto.mercadolivre.com.br/MLB-4553074284-chapa-de-policarbonato-alveolar-105x600m-4mm-varias-cores-_JM?matt_tool=26485351&amp;matt_internal_campaign_id=&amp;matt_word=&amp;matt_source=google&amp;matt_campaign_id=22090354022&amp;matt_ad_group_id=173090512236&amp;matt_match_type=&amp;matt_network=g&amp;matt_device=c&amp;matt_creative=727882726200&amp;matt_keyword=&amp;matt_ad_position=&amp;matt_ad_type=pla&amp;matt_merchant_id=5346702212&amp;matt_product_id=MLB4553074284&amp;matt_product_partition_id=2393411110052&amp;matt_target_id=pla-2393411110052&amp;cq_src=google_ads&amp;cq_cmp=22090354022&amp;cq_net=g&amp;cq_plt=gp&amp;cq_med=pla&amp;gad_source=1&amp;gad_campaignid=22090354022&amp;gbraid=0AAAAAD93qcDMXcZgiUCvelQ0UQh6Pnxvq&amp;gclid=EAIaIQobChMIvtzwy9W-jgMVt0NIAB3ldiocEAQYBCABEgKTvfD_BwE</v>
      </c>
      <c r="F208" s="115" t="s">
        <v>165</v>
      </c>
      <c r="G208" s="330" t="s">
        <v>1035</v>
      </c>
      <c r="H208" s="281"/>
      <c r="I208" s="345"/>
      <c r="J208" s="110">
        <v>24</v>
      </c>
    </row>
    <row r="209" spans="2:15" ht="12.75">
      <c r="B209" s="177">
        <f>B208+0.1</f>
        <v>7.1999999999999993</v>
      </c>
      <c r="C209" s="325"/>
      <c r="D209" s="325"/>
      <c r="E209" s="377" t="str">
        <f>'Planilha Orçamentária'!F209</f>
        <v>Estrutura metálica para pergolado 50.18m²</v>
      </c>
      <c r="F209" s="115" t="s">
        <v>173</v>
      </c>
      <c r="G209" s="330" t="s">
        <v>1040</v>
      </c>
      <c r="H209" s="281"/>
      <c r="I209" s="345"/>
      <c r="J209" s="110">
        <v>50.18</v>
      </c>
    </row>
    <row r="210" spans="2:15" ht="12" customHeight="1">
      <c r="B210" s="177"/>
      <c r="C210" s="325"/>
      <c r="D210" s="325"/>
      <c r="E210" s="116"/>
      <c r="F210" s="115"/>
      <c r="G210" s="280" t="s">
        <v>1037</v>
      </c>
      <c r="H210" s="281"/>
      <c r="I210" s="10"/>
      <c r="J210" s="394">
        <f>'Planilha Orçamentária'!K210</f>
        <v>50878.883999999998</v>
      </c>
    </row>
    <row r="211" spans="2:15" ht="14.25">
      <c r="B211" s="436"/>
      <c r="C211" s="436"/>
      <c r="D211" s="436"/>
      <c r="E211" s="436"/>
      <c r="F211" s="436"/>
      <c r="G211" s="436"/>
      <c r="H211" s="436"/>
      <c r="I211" s="436"/>
      <c r="J211" s="436"/>
      <c r="L211" s="10"/>
      <c r="M211" s="10"/>
      <c r="N211" s="10"/>
      <c r="O211" s="10"/>
    </row>
    <row r="212" spans="2:15" ht="14.25">
      <c r="B212" s="436"/>
      <c r="C212" s="436"/>
      <c r="D212" s="436"/>
      <c r="E212" s="436"/>
      <c r="F212" s="436"/>
      <c r="G212" s="436"/>
      <c r="H212" s="436"/>
      <c r="I212" s="436"/>
      <c r="J212" s="436"/>
      <c r="L212" s="10"/>
      <c r="M212" s="10"/>
      <c r="N212" s="10"/>
      <c r="O212" s="10"/>
    </row>
    <row r="213" spans="2:15" ht="12.75">
      <c r="L213" s="10"/>
      <c r="M213" s="10"/>
      <c r="N213" s="10"/>
      <c r="O213" s="10"/>
    </row>
    <row r="214" spans="2:15" ht="12.75">
      <c r="L214" s="10"/>
      <c r="M214" s="10"/>
      <c r="N214" s="10"/>
      <c r="O214" s="10"/>
    </row>
    <row r="215" spans="2:15" ht="32.25" customHeight="1"/>
    <row r="216" spans="2:15" ht="60" customHeight="1"/>
    <row r="217" spans="2:15" ht="14.25" customHeight="1">
      <c r="B217" s="436" t="s">
        <v>374</v>
      </c>
      <c r="C217" s="436"/>
      <c r="D217" s="436"/>
      <c r="E217" s="436"/>
      <c r="F217" s="436"/>
      <c r="G217" s="436"/>
      <c r="H217" s="436"/>
      <c r="I217" s="436"/>
      <c r="J217" s="436"/>
    </row>
    <row r="218" spans="2:15" ht="18.75" customHeight="1">
      <c r="B218" s="436" t="s">
        <v>74</v>
      </c>
      <c r="C218" s="436"/>
      <c r="D218" s="436"/>
      <c r="E218" s="436"/>
      <c r="F218" s="436"/>
      <c r="G218" s="436"/>
      <c r="H218" s="436"/>
      <c r="I218" s="436"/>
      <c r="J218" s="436"/>
    </row>
  </sheetData>
  <autoFilter ref="L9:O9"/>
  <mergeCells count="7">
    <mergeCell ref="B218:J218"/>
    <mergeCell ref="B1:J3"/>
    <mergeCell ref="B7:J7"/>
    <mergeCell ref="B211:J211"/>
    <mergeCell ref="B212:J212"/>
    <mergeCell ref="B217:J217"/>
    <mergeCell ref="B51:J51"/>
  </mergeCells>
  <phoneticPr fontId="20" type="noConversion"/>
  <conditionalFormatting sqref="G8:I8">
    <cfRule type="cellIs" dxfId="10" priority="1" stopIfTrue="1" operator="equal">
      <formula>0</formula>
    </cfRule>
  </conditionalFormatting>
  <printOptions horizontalCentered="1"/>
  <pageMargins left="0.27559055118110237" right="0.35433070866141736" top="0.35" bottom="0.48" header="0.35433070866141736" footer="0.19685039370078741"/>
  <pageSetup paperSize="9" scale="78" fitToHeight="0" orientation="landscape" r:id="rId1"/>
  <headerFooter alignWithMargins="0">
    <oddFooter>Página &amp;P de &amp;N</oddFooter>
  </headerFooter>
  <rowBreaks count="2" manualBreakCount="2">
    <brk id="174" min="1" max="9" man="1"/>
    <brk id="206" min="1" max="9" man="1"/>
  </rowBreaks>
</worksheet>
</file>

<file path=xl/worksheets/sheet4.xml><?xml version="1.0" encoding="utf-8"?>
<worksheet xmlns="http://schemas.openxmlformats.org/spreadsheetml/2006/main" xmlns:r="http://schemas.openxmlformats.org/officeDocument/2006/relationships">
  <sheetPr>
    <pageSetUpPr fitToPage="1"/>
  </sheetPr>
  <dimension ref="A1:Y40"/>
  <sheetViews>
    <sheetView view="pageBreakPreview" zoomScale="96" zoomScaleNormal="85" zoomScaleSheetLayoutView="96" workbookViewId="0">
      <selection activeCell="B35" sqref="B35:K35"/>
    </sheetView>
  </sheetViews>
  <sheetFormatPr defaultRowHeight="14.25"/>
  <cols>
    <col min="1" max="1" width="7.125" customWidth="1"/>
    <col min="2" max="2" width="42.375" customWidth="1"/>
    <col min="3" max="3" width="13" style="21" customWidth="1"/>
    <col min="4" max="4" width="8.125" style="21" hidden="1" customWidth="1"/>
    <col min="5" max="5" width="8.125" style="21" customWidth="1"/>
    <col min="6" max="6" width="8.5" customWidth="1"/>
    <col min="7" max="7" width="10.25" customWidth="1"/>
    <col min="8" max="8" width="8.25" customWidth="1"/>
    <col min="9" max="9" width="11" customWidth="1"/>
    <col min="10" max="10" width="7.875" customWidth="1"/>
    <col min="11" max="11" width="10.375" customWidth="1"/>
    <col min="12" max="12" width="7.875" customWidth="1"/>
    <col min="13" max="13" width="10.5" customWidth="1"/>
    <col min="15" max="15" width="11.875" customWidth="1"/>
    <col min="17" max="17" width="13" customWidth="1"/>
    <col min="19" max="19" width="10.5" bestFit="1" customWidth="1"/>
    <col min="21" max="21" width="10.5" bestFit="1" customWidth="1"/>
  </cols>
  <sheetData>
    <row r="1" spans="1:25">
      <c r="A1" s="444" t="s">
        <v>0</v>
      </c>
      <c r="B1" s="445"/>
      <c r="C1" s="445"/>
      <c r="D1" s="445"/>
      <c r="E1" s="445"/>
      <c r="F1" s="445"/>
      <c r="G1" s="445"/>
      <c r="H1" s="445"/>
      <c r="I1" s="445"/>
      <c r="J1" s="445"/>
      <c r="K1" s="445"/>
      <c r="L1" s="445"/>
      <c r="M1" s="445"/>
      <c r="N1" s="445"/>
      <c r="O1" s="445"/>
      <c r="P1" s="445"/>
      <c r="Q1" s="445"/>
      <c r="R1" s="445"/>
      <c r="S1" s="445"/>
      <c r="T1" s="445"/>
      <c r="U1" s="445"/>
      <c r="V1" s="445"/>
      <c r="W1" s="445"/>
      <c r="X1" s="445"/>
      <c r="Y1" s="446"/>
    </row>
    <row r="2" spans="1:25" ht="15" thickBot="1">
      <c r="A2" s="447"/>
      <c r="B2" s="448"/>
      <c r="C2" s="448"/>
      <c r="D2" s="448"/>
      <c r="E2" s="448"/>
      <c r="F2" s="448"/>
      <c r="G2" s="448"/>
      <c r="H2" s="448"/>
      <c r="I2" s="448"/>
      <c r="J2" s="448"/>
      <c r="K2" s="448"/>
      <c r="L2" s="448"/>
      <c r="M2" s="448"/>
      <c r="N2" s="448"/>
      <c r="O2" s="448"/>
      <c r="P2" s="448"/>
      <c r="Q2" s="448"/>
      <c r="R2" s="448"/>
      <c r="S2" s="448"/>
      <c r="T2" s="448"/>
      <c r="U2" s="448"/>
      <c r="V2" s="448"/>
      <c r="W2" s="448"/>
      <c r="X2" s="448"/>
      <c r="Y2" s="449"/>
    </row>
    <row r="3" spans="1:25" ht="15" thickBot="1">
      <c r="A3" s="34"/>
      <c r="B3" s="461"/>
      <c r="C3" s="461"/>
      <c r="D3" s="461"/>
      <c r="E3" s="461"/>
      <c r="F3" s="461"/>
      <c r="G3" s="461"/>
      <c r="H3" s="461"/>
      <c r="I3" s="461"/>
      <c r="J3" s="461"/>
      <c r="K3" s="461"/>
      <c r="L3" s="461"/>
      <c r="M3" s="461"/>
      <c r="N3" s="461"/>
      <c r="O3" s="461"/>
      <c r="P3" s="461"/>
      <c r="Q3" s="461"/>
      <c r="R3" s="461"/>
      <c r="S3" s="461"/>
      <c r="T3" s="461"/>
      <c r="U3" s="461"/>
      <c r="V3" s="461"/>
      <c r="W3" s="461"/>
      <c r="X3" s="461"/>
      <c r="Y3" s="461"/>
    </row>
    <row r="4" spans="1:25">
      <c r="A4" s="450" t="str">
        <f>'Planilha Orçamentária'!C4</f>
        <v>Obra: CONSTRUÇÃO DO CENTRO CULTURAL</v>
      </c>
      <c r="B4" s="451"/>
      <c r="C4" s="451"/>
      <c r="D4" s="451"/>
      <c r="E4" s="451"/>
      <c r="F4" s="451"/>
      <c r="G4" s="451"/>
      <c r="H4" s="451"/>
      <c r="I4" s="451"/>
      <c r="J4" s="451"/>
      <c r="K4" s="451"/>
      <c r="L4" s="451"/>
      <c r="M4" s="451"/>
      <c r="N4" s="451"/>
      <c r="O4" s="451"/>
      <c r="P4" s="451"/>
      <c r="Q4" s="451"/>
      <c r="R4" s="451"/>
      <c r="S4" s="451"/>
      <c r="T4" s="451"/>
      <c r="U4" s="451"/>
      <c r="V4" s="451"/>
      <c r="W4" s="451"/>
      <c r="X4" s="451"/>
      <c r="Y4" s="452"/>
    </row>
    <row r="5" spans="1:25" ht="15" thickBot="1">
      <c r="A5" s="453" t="str">
        <f>'Planilha Orçamentária'!C6</f>
        <v>Local -Rua Antônio Ancleto Rezende</v>
      </c>
      <c r="B5" s="454"/>
      <c r="C5" s="454"/>
      <c r="D5" s="454"/>
      <c r="E5" s="454"/>
      <c r="F5" s="454"/>
      <c r="G5" s="454"/>
      <c r="H5" s="454"/>
      <c r="I5" s="454"/>
      <c r="J5" s="454"/>
      <c r="K5" s="454"/>
      <c r="L5" s="454"/>
      <c r="M5" s="454"/>
      <c r="N5" s="454"/>
      <c r="O5" s="454"/>
      <c r="P5" s="454"/>
      <c r="Q5" s="454"/>
      <c r="R5" s="454"/>
      <c r="S5" s="454"/>
      <c r="T5" s="454"/>
      <c r="U5" s="454"/>
      <c r="V5" s="454"/>
      <c r="W5" s="454"/>
      <c r="X5" s="454"/>
      <c r="Y5" s="455"/>
    </row>
    <row r="6" spans="1:25">
      <c r="A6" s="456"/>
      <c r="B6" s="457"/>
      <c r="C6" s="457"/>
      <c r="D6" s="457"/>
      <c r="E6" s="457"/>
      <c r="F6" s="457"/>
      <c r="G6" s="457"/>
      <c r="H6" s="457"/>
      <c r="I6" s="457"/>
      <c r="J6" s="457"/>
      <c r="K6" s="457"/>
      <c r="L6" s="457"/>
      <c r="M6" s="457"/>
      <c r="N6" s="457"/>
      <c r="O6" s="457"/>
      <c r="P6" s="457"/>
      <c r="Q6" s="457"/>
      <c r="R6" s="457"/>
      <c r="S6" s="457"/>
      <c r="T6" s="457"/>
      <c r="U6" s="457"/>
      <c r="V6" s="457"/>
      <c r="W6" s="457"/>
      <c r="X6" s="457"/>
      <c r="Y6" s="457"/>
    </row>
    <row r="7" spans="1:25" ht="12.75" customHeight="1" thickBot="1">
      <c r="A7" s="31"/>
      <c r="B7" s="31"/>
      <c r="C7" s="36"/>
      <c r="D7" s="33"/>
      <c r="E7" s="33"/>
      <c r="F7" s="35"/>
      <c r="G7" s="34"/>
      <c r="H7" s="34"/>
      <c r="I7" s="33"/>
      <c r="J7" s="32"/>
      <c r="K7" s="32"/>
      <c r="L7" s="32"/>
    </row>
    <row r="8" spans="1:25" ht="15" thickBot="1">
      <c r="A8" s="458" t="s">
        <v>16</v>
      </c>
      <c r="B8" s="459"/>
      <c r="C8" s="459"/>
      <c r="D8" s="459"/>
      <c r="E8" s="459"/>
      <c r="F8" s="459"/>
      <c r="G8" s="459"/>
      <c r="H8" s="459"/>
      <c r="I8" s="459"/>
      <c r="J8" s="459"/>
      <c r="K8" s="459"/>
      <c r="L8" s="459"/>
      <c r="M8" s="459"/>
      <c r="N8" s="459"/>
      <c r="O8" s="459"/>
      <c r="P8" s="459"/>
      <c r="Q8" s="459"/>
      <c r="R8" s="459"/>
      <c r="S8" s="459"/>
      <c r="T8" s="459"/>
      <c r="U8" s="459"/>
      <c r="V8" s="459"/>
      <c r="W8" s="459"/>
      <c r="X8" s="459"/>
      <c r="Y8" s="460"/>
    </row>
    <row r="9" spans="1:25" ht="15" thickBot="1"/>
    <row r="10" spans="1:25" s="59" customFormat="1" ht="15.75" thickBot="1">
      <c r="A10" s="60" t="s">
        <v>3</v>
      </c>
      <c r="B10" s="61" t="s">
        <v>6</v>
      </c>
      <c r="C10" s="61" t="s">
        <v>11</v>
      </c>
      <c r="D10" s="61" t="s">
        <v>60</v>
      </c>
      <c r="E10" s="61" t="s">
        <v>15</v>
      </c>
      <c r="F10" s="442">
        <v>1</v>
      </c>
      <c r="G10" s="443"/>
      <c r="H10" s="442">
        <v>2</v>
      </c>
      <c r="I10" s="443"/>
      <c r="J10" s="442">
        <v>3</v>
      </c>
      <c r="K10" s="443"/>
      <c r="L10" s="442">
        <v>4</v>
      </c>
      <c r="M10" s="443"/>
      <c r="N10" s="442">
        <v>5</v>
      </c>
      <c r="O10" s="443"/>
      <c r="P10" s="442">
        <v>6</v>
      </c>
      <c r="Q10" s="443"/>
      <c r="R10" s="442">
        <v>7</v>
      </c>
      <c r="S10" s="443"/>
      <c r="T10" s="442">
        <v>8</v>
      </c>
      <c r="U10" s="443"/>
      <c r="V10" s="442">
        <v>9</v>
      </c>
      <c r="W10" s="443"/>
      <c r="X10" s="442">
        <v>10</v>
      </c>
      <c r="Y10" s="443"/>
    </row>
    <row r="11" spans="1:25" s="91" customFormat="1" ht="30" hidden="1" customHeight="1">
      <c r="A11" s="84"/>
      <c r="B11" s="85"/>
      <c r="C11" s="86"/>
      <c r="D11" s="87"/>
      <c r="E11" s="88"/>
      <c r="F11" s="92"/>
      <c r="G11" s="89"/>
      <c r="H11" s="92"/>
      <c r="I11" s="89"/>
      <c r="J11" s="90"/>
      <c r="K11" s="90"/>
      <c r="L11" s="90"/>
      <c r="M11" s="90"/>
      <c r="N11" s="90"/>
      <c r="O11" s="90"/>
      <c r="P11" s="90"/>
      <c r="Q11" s="90"/>
      <c r="R11" s="90"/>
      <c r="S11" s="90"/>
      <c r="T11" s="90"/>
      <c r="U11" s="90"/>
      <c r="V11" s="90"/>
      <c r="W11" s="90"/>
      <c r="X11" s="90"/>
      <c r="Y11" s="90"/>
    </row>
    <row r="12" spans="1:25" s="91" customFormat="1" ht="30" customHeight="1">
      <c r="A12" s="16">
        <f>'Planilha Orçamentária'!C195</f>
        <v>5</v>
      </c>
      <c r="B12" s="24" t="s">
        <v>1036</v>
      </c>
      <c r="C12" s="93">
        <f>'Planilha Orçamentária'!K206</f>
        <v>152623.049</v>
      </c>
      <c r="D12" s="87"/>
      <c r="E12" s="88">
        <v>1</v>
      </c>
      <c r="F12" s="92">
        <v>0.75</v>
      </c>
      <c r="G12" s="94">
        <f>C12*F12</f>
        <v>114467.28675</v>
      </c>
      <c r="H12" s="100">
        <v>0.25</v>
      </c>
      <c r="I12" s="94">
        <f>H12*C12</f>
        <v>38155.76225</v>
      </c>
      <c r="J12" s="94"/>
      <c r="K12" s="94"/>
      <c r="L12" s="94"/>
      <c r="M12" s="94"/>
      <c r="N12" s="94"/>
      <c r="O12" s="94"/>
      <c r="P12" s="94"/>
      <c r="Q12" s="94"/>
      <c r="R12" s="94"/>
      <c r="S12" s="94"/>
      <c r="T12" s="94"/>
      <c r="U12" s="94"/>
      <c r="V12" s="94"/>
      <c r="W12" s="94"/>
      <c r="X12" s="94"/>
      <c r="Y12" s="94"/>
    </row>
    <row r="13" spans="1:25" s="91" customFormat="1" ht="30" customHeight="1">
      <c r="A13" s="310">
        <f>'Planilha Orçamentária'!C91</f>
        <v>4</v>
      </c>
      <c r="B13" s="17" t="s">
        <v>830</v>
      </c>
      <c r="C13" s="311">
        <f>'Planilha Orçamentária'!K94</f>
        <v>50332.25</v>
      </c>
      <c r="D13" s="24"/>
      <c r="E13" s="88">
        <v>1</v>
      </c>
      <c r="F13" s="92"/>
      <c r="G13" s="94">
        <f>C13*F13</f>
        <v>0</v>
      </c>
      <c r="H13" s="100">
        <v>0.75</v>
      </c>
      <c r="I13" s="94">
        <f>H13*C13</f>
        <v>37749.1875</v>
      </c>
      <c r="J13" s="100">
        <v>0.25</v>
      </c>
      <c r="K13" s="94">
        <f>J13*C13</f>
        <v>12583.0625</v>
      </c>
      <c r="L13" s="100"/>
      <c r="M13" s="94"/>
      <c r="N13" s="100"/>
      <c r="O13" s="94"/>
      <c r="P13" s="100"/>
      <c r="Q13" s="94"/>
      <c r="R13" s="100"/>
      <c r="S13" s="94"/>
      <c r="T13" s="100"/>
      <c r="U13" s="94"/>
      <c r="V13" s="100"/>
      <c r="W13" s="94"/>
      <c r="X13" s="100"/>
      <c r="Y13" s="94"/>
    </row>
    <row r="14" spans="1:25" s="91" customFormat="1" ht="30" customHeight="1">
      <c r="A14" s="310" t="str">
        <f>'Planilha Orçamentária'!C11</f>
        <v>1.0</v>
      </c>
      <c r="B14" s="17" t="str">
        <f>'Planilha Orçamentária'!F11</f>
        <v>ELÉTRICA</v>
      </c>
      <c r="C14" s="311">
        <f>'Planilha Orçamentária'!K52</f>
        <v>50889.089999999975</v>
      </c>
      <c r="D14" s="24"/>
      <c r="E14" s="88">
        <v>1</v>
      </c>
      <c r="F14" s="92"/>
      <c r="G14" s="24"/>
      <c r="H14" s="100"/>
      <c r="I14" s="312"/>
      <c r="J14" s="100">
        <v>1</v>
      </c>
      <c r="K14" s="94">
        <f>J14*C14</f>
        <v>50889.089999999975</v>
      </c>
      <c r="L14" s="100"/>
      <c r="M14" s="94"/>
      <c r="N14" s="100"/>
      <c r="O14" s="94"/>
      <c r="P14" s="100"/>
      <c r="Q14" s="94"/>
      <c r="R14" s="100"/>
      <c r="S14" s="94"/>
      <c r="T14" s="100"/>
      <c r="U14" s="94"/>
      <c r="V14" s="100"/>
      <c r="W14" s="94"/>
      <c r="X14" s="100"/>
      <c r="Y14" s="94"/>
    </row>
    <row r="15" spans="1:25" s="91" customFormat="1" ht="30" customHeight="1">
      <c r="A15" s="310" t="str">
        <f>'Planilha Orçamentária'!C53</f>
        <v>2.0</v>
      </c>
      <c r="B15" s="24" t="s">
        <v>832</v>
      </c>
      <c r="C15" s="311">
        <f>'Planilha Orçamentária'!K76</f>
        <v>18548.46</v>
      </c>
      <c r="D15" s="24"/>
      <c r="E15" s="88">
        <v>1</v>
      </c>
      <c r="F15" s="92"/>
      <c r="G15" s="24"/>
      <c r="H15" s="100"/>
      <c r="I15" s="312"/>
      <c r="J15" s="100">
        <v>1</v>
      </c>
      <c r="K15" s="94">
        <f>J15*C15</f>
        <v>18548.46</v>
      </c>
      <c r="L15" s="100"/>
      <c r="M15" s="94"/>
      <c r="N15" s="100"/>
      <c r="O15" s="94"/>
      <c r="P15" s="100"/>
      <c r="Q15" s="94"/>
      <c r="R15" s="100"/>
      <c r="S15" s="94"/>
      <c r="T15" s="100"/>
      <c r="U15" s="94"/>
      <c r="V15" s="100"/>
      <c r="W15" s="94"/>
      <c r="X15" s="100"/>
      <c r="Y15" s="94"/>
    </row>
    <row r="16" spans="1:25" s="91" customFormat="1" ht="30" customHeight="1">
      <c r="A16" s="313">
        <f>'Planilha Orçamentária'!C77</f>
        <v>3</v>
      </c>
      <c r="B16" s="24" t="s">
        <v>833</v>
      </c>
      <c r="C16" s="311">
        <f>'Planilha Orçamentária'!K89</f>
        <v>7546.28</v>
      </c>
      <c r="D16" s="24"/>
      <c r="E16" s="88">
        <v>1</v>
      </c>
      <c r="F16" s="92"/>
      <c r="G16" s="24"/>
      <c r="H16" s="100"/>
      <c r="I16" s="312"/>
      <c r="J16" s="100">
        <v>1</v>
      </c>
      <c r="K16" s="94">
        <f>J16*C16</f>
        <v>7546.28</v>
      </c>
      <c r="L16" s="100"/>
      <c r="M16" s="94"/>
      <c r="N16" s="100"/>
      <c r="O16" s="94"/>
      <c r="P16" s="100"/>
      <c r="Q16" s="94"/>
      <c r="R16" s="100"/>
      <c r="S16" s="94"/>
      <c r="T16" s="100"/>
      <c r="U16" s="94"/>
      <c r="V16" s="100"/>
      <c r="W16" s="94"/>
      <c r="X16" s="100"/>
      <c r="Y16" s="94"/>
    </row>
    <row r="17" spans="1:25" s="91" customFormat="1" ht="30" customHeight="1">
      <c r="A17" s="313">
        <f>'Planilha Orçamentária'!C186</f>
        <v>4.84</v>
      </c>
      <c r="B17" s="24" t="str">
        <f>'Planilha Orçamentária'!F186</f>
        <v>DRENAGEM</v>
      </c>
      <c r="C17" s="311">
        <f>'Planilha Orçamentária'!K191</f>
        <v>16696.824699999997</v>
      </c>
      <c r="D17" s="24"/>
      <c r="E17" s="88">
        <v>1</v>
      </c>
      <c r="F17" s="92"/>
      <c r="G17" s="24"/>
      <c r="H17" s="100">
        <v>1</v>
      </c>
      <c r="I17" s="94">
        <f>H17*C17</f>
        <v>16696.824699999997</v>
      </c>
      <c r="J17" s="100"/>
      <c r="K17" s="312"/>
      <c r="L17" s="100"/>
      <c r="M17" s="312"/>
      <c r="N17" s="100"/>
      <c r="O17" s="312"/>
      <c r="P17" s="100"/>
      <c r="Q17" s="312"/>
      <c r="R17" s="100"/>
      <c r="S17" s="312"/>
      <c r="T17" s="100"/>
      <c r="U17" s="312"/>
      <c r="V17" s="100"/>
      <c r="W17" s="312"/>
      <c r="X17" s="100"/>
      <c r="Y17" s="312"/>
    </row>
    <row r="18" spans="1:25" s="91" customFormat="1" ht="30" customHeight="1">
      <c r="A18" s="313">
        <f>'Planilha Orçamentária'!C141</f>
        <v>4.4400000000000004</v>
      </c>
      <c r="B18" s="314" t="s">
        <v>318</v>
      </c>
      <c r="C18" s="311">
        <f>'Planilha Orçamentária'!K153</f>
        <v>133244.15960000001</v>
      </c>
      <c r="D18" s="24"/>
      <c r="E18" s="88">
        <v>1</v>
      </c>
      <c r="F18" s="92"/>
      <c r="G18" s="24"/>
      <c r="H18" s="100"/>
      <c r="I18" s="312"/>
      <c r="J18" s="100"/>
      <c r="K18" s="312"/>
      <c r="L18" s="100">
        <v>1</v>
      </c>
      <c r="M18" s="94">
        <f>L18*C18</f>
        <v>133244.15960000001</v>
      </c>
      <c r="N18" s="264"/>
      <c r="O18" s="264"/>
      <c r="P18" s="264"/>
      <c r="Q18" s="264"/>
      <c r="R18" s="264"/>
      <c r="S18" s="264"/>
      <c r="T18" s="264"/>
      <c r="U18" s="264"/>
      <c r="V18" s="264"/>
      <c r="W18" s="264"/>
      <c r="X18" s="264"/>
      <c r="Y18" s="264"/>
    </row>
    <row r="19" spans="1:25" s="91" customFormat="1" ht="30" customHeight="1">
      <c r="A19" s="310">
        <f>'Planilha Orçamentária'!C95</f>
        <v>4.3</v>
      </c>
      <c r="B19" s="314" t="s">
        <v>834</v>
      </c>
      <c r="C19" s="311">
        <f>'Planilha Orçamentária'!K100</f>
        <v>95444.074999999997</v>
      </c>
      <c r="D19" s="24"/>
      <c r="E19" s="88">
        <v>1</v>
      </c>
      <c r="F19" s="92"/>
      <c r="G19" s="24"/>
      <c r="H19" s="100"/>
      <c r="I19" s="312"/>
      <c r="J19" s="100"/>
      <c r="K19" s="312"/>
      <c r="L19" s="100"/>
      <c r="M19" s="312"/>
      <c r="N19" s="100">
        <v>1</v>
      </c>
      <c r="O19" s="94">
        <f>N19*C19</f>
        <v>95444.074999999997</v>
      </c>
      <c r="P19" s="264"/>
      <c r="Q19" s="264"/>
      <c r="R19" s="264"/>
      <c r="S19" s="264"/>
      <c r="T19" s="264"/>
      <c r="U19" s="264"/>
      <c r="V19" s="264"/>
      <c r="W19" s="264"/>
      <c r="X19" s="264"/>
      <c r="Y19" s="264"/>
    </row>
    <row r="20" spans="1:25" s="91" customFormat="1" ht="30" customHeight="1">
      <c r="A20" s="313">
        <f>'Planilha Orçamentária'!C117</f>
        <v>4.22</v>
      </c>
      <c r="B20" s="314" t="s">
        <v>835</v>
      </c>
      <c r="C20" s="311">
        <f>'Planilha Orçamentária'!K126</f>
        <v>75868.282600000006</v>
      </c>
      <c r="D20" s="24"/>
      <c r="E20" s="88">
        <v>1</v>
      </c>
      <c r="F20" s="92"/>
      <c r="G20" s="24"/>
      <c r="H20" s="100"/>
      <c r="I20" s="312"/>
      <c r="J20" s="100"/>
      <c r="K20" s="312"/>
      <c r="L20" s="100"/>
      <c r="M20" s="312"/>
      <c r="N20" s="100"/>
      <c r="O20" s="312"/>
      <c r="P20" s="100">
        <v>1</v>
      </c>
      <c r="Q20" s="94">
        <f>P20*C20</f>
        <v>75868.282600000006</v>
      </c>
      <c r="R20" s="100"/>
      <c r="S20" s="94"/>
      <c r="T20" s="100"/>
      <c r="U20" s="94"/>
      <c r="V20" s="100"/>
      <c r="W20" s="94"/>
      <c r="X20" s="100"/>
      <c r="Y20" s="94"/>
    </row>
    <row r="21" spans="1:25" s="91" customFormat="1" ht="30" customHeight="1">
      <c r="A21" s="313">
        <f>'Planilha Orçamentária'!C127</f>
        <v>4.3099999999999996</v>
      </c>
      <c r="B21" s="314" t="s">
        <v>836</v>
      </c>
      <c r="C21" s="311">
        <f>'Planilha Orçamentária'!K140</f>
        <v>30858.16</v>
      </c>
      <c r="D21" s="24"/>
      <c r="E21" s="88">
        <v>1</v>
      </c>
      <c r="F21" s="92"/>
      <c r="G21" s="24"/>
      <c r="H21" s="100"/>
      <c r="I21" s="312"/>
      <c r="J21" s="100"/>
      <c r="K21" s="312"/>
      <c r="L21" s="100"/>
      <c r="M21" s="312"/>
      <c r="N21" s="100"/>
      <c r="O21" s="312"/>
      <c r="P21" s="100">
        <v>1</v>
      </c>
      <c r="Q21" s="94">
        <f>P21*C21</f>
        <v>30858.16</v>
      </c>
      <c r="R21" s="100"/>
      <c r="S21" s="94"/>
      <c r="T21" s="100"/>
      <c r="U21" s="94"/>
      <c r="V21" s="100"/>
      <c r="W21" s="94"/>
      <c r="X21" s="100"/>
      <c r="Y21" s="94"/>
    </row>
    <row r="22" spans="1:25" s="91" customFormat="1" ht="30" customHeight="1">
      <c r="A22" s="313">
        <f>'Planilha Orçamentária'!C174</f>
        <v>4.74</v>
      </c>
      <c r="B22" s="315" t="str">
        <f>'Planilha Orçamentária'!F174</f>
        <v>ARQUIBANCADA</v>
      </c>
      <c r="C22" s="311">
        <f>'Planilha Orçamentária'!K180</f>
        <v>6103.6779999999999</v>
      </c>
      <c r="D22" s="24"/>
      <c r="E22" s="88">
        <v>1</v>
      </c>
      <c r="F22" s="92"/>
      <c r="G22" s="24"/>
      <c r="H22" s="100"/>
      <c r="I22" s="312"/>
      <c r="J22" s="100"/>
      <c r="K22" s="312"/>
      <c r="L22" s="100"/>
      <c r="M22" s="312"/>
      <c r="N22" s="100"/>
      <c r="O22" s="312"/>
      <c r="P22" s="100">
        <v>1</v>
      </c>
      <c r="Q22" s="94">
        <f>P22*C22</f>
        <v>6103.6779999999999</v>
      </c>
      <c r="R22" s="100"/>
      <c r="S22" s="94"/>
      <c r="T22" s="100"/>
      <c r="U22" s="94"/>
      <c r="V22" s="100"/>
      <c r="W22" s="94"/>
      <c r="X22" s="100"/>
      <c r="Y22" s="94"/>
    </row>
    <row r="23" spans="1:25" s="91" customFormat="1" ht="30" customHeight="1">
      <c r="A23" s="313">
        <f>'Planilha Orçamentária'!C154</f>
        <v>4.5599999999999996</v>
      </c>
      <c r="B23" s="314" t="s">
        <v>321</v>
      </c>
      <c r="C23" s="311">
        <f>'Planilha Orçamentária'!K165</f>
        <v>121069.84299999999</v>
      </c>
      <c r="D23" s="24"/>
      <c r="E23" s="88">
        <v>1</v>
      </c>
      <c r="F23" s="92"/>
      <c r="G23" s="24"/>
      <c r="H23" s="100"/>
      <c r="I23" s="312"/>
      <c r="J23" s="100"/>
      <c r="K23" s="312"/>
      <c r="L23" s="100"/>
      <c r="M23" s="312"/>
      <c r="N23" s="100"/>
      <c r="O23" s="312"/>
      <c r="P23" s="100"/>
      <c r="Q23" s="312"/>
      <c r="R23" s="100">
        <v>1</v>
      </c>
      <c r="S23" s="94">
        <f>R23*C23</f>
        <v>121069.84299999999</v>
      </c>
      <c r="T23" s="100"/>
      <c r="U23" s="94"/>
      <c r="V23" s="100"/>
      <c r="W23" s="94"/>
      <c r="X23" s="100"/>
      <c r="Y23" s="94"/>
    </row>
    <row r="24" spans="1:25" s="91" customFormat="1" ht="30" customHeight="1">
      <c r="A24" s="16">
        <f>'Planilha Orçamentária'!C101</f>
        <v>4.7</v>
      </c>
      <c r="B24" s="314" t="s">
        <v>837</v>
      </c>
      <c r="C24" s="311">
        <f>'Planilha Orçamentária'!K116</f>
        <v>129273.09859999998</v>
      </c>
      <c r="D24" s="24"/>
      <c r="E24" s="88">
        <v>1</v>
      </c>
      <c r="F24" s="92"/>
      <c r="G24" s="24"/>
      <c r="H24" s="100"/>
      <c r="I24" s="312"/>
      <c r="J24" s="100"/>
      <c r="K24" s="312"/>
      <c r="L24" s="100"/>
      <c r="M24" s="312"/>
      <c r="N24" s="100"/>
      <c r="O24" s="312"/>
      <c r="P24" s="100"/>
      <c r="Q24" s="312"/>
      <c r="R24" s="100"/>
      <c r="S24" s="312"/>
      <c r="T24" s="100">
        <v>1</v>
      </c>
      <c r="U24" s="94">
        <f>T24*C24</f>
        <v>129273.09859999998</v>
      </c>
      <c r="V24" s="100"/>
      <c r="W24" s="94"/>
      <c r="X24" s="100"/>
      <c r="Y24" s="94"/>
    </row>
    <row r="25" spans="1:25" s="91" customFormat="1" ht="30" customHeight="1">
      <c r="A25" s="16">
        <f>'Planilha Orçamentária'!C207</f>
        <v>7</v>
      </c>
      <c r="B25" s="314" t="s">
        <v>1033</v>
      </c>
      <c r="C25" s="311">
        <f>'Planilha Orçamentária'!K210</f>
        <v>50878.883999999998</v>
      </c>
      <c r="D25" s="24"/>
      <c r="E25" s="88">
        <v>1</v>
      </c>
      <c r="F25" s="92"/>
      <c r="G25" s="24"/>
      <c r="H25" s="100"/>
      <c r="I25" s="312"/>
      <c r="J25" s="100"/>
      <c r="K25" s="312"/>
      <c r="L25" s="100"/>
      <c r="M25" s="312"/>
      <c r="N25" s="100"/>
      <c r="O25" s="312"/>
      <c r="P25" s="100"/>
      <c r="Q25" s="312"/>
      <c r="R25" s="100"/>
      <c r="S25" s="312"/>
      <c r="T25" s="100">
        <v>1</v>
      </c>
      <c r="U25" s="94">
        <f>T25*C25</f>
        <v>50878.883999999998</v>
      </c>
      <c r="V25" s="100"/>
      <c r="W25" s="94"/>
      <c r="X25" s="100"/>
      <c r="Y25" s="94"/>
    </row>
    <row r="26" spans="1:25">
      <c r="A26" s="316">
        <f>'Planilha Orçamentária'!C166</f>
        <v>4.67</v>
      </c>
      <c r="B26" s="317" t="str">
        <f>'Planilha Orçamentária'!F166</f>
        <v>JARDIM</v>
      </c>
      <c r="C26" s="317">
        <f>'Planilha Orçamentária'!K173</f>
        <v>3282.06</v>
      </c>
      <c r="D26" s="317"/>
      <c r="E26" s="88">
        <v>1</v>
      </c>
      <c r="F26" s="252"/>
      <c r="G26" s="252"/>
      <c r="H26" s="252"/>
      <c r="I26" s="252"/>
      <c r="J26" s="252"/>
      <c r="K26" s="252"/>
      <c r="L26" s="252"/>
      <c r="M26" s="252"/>
      <c r="N26" s="252"/>
      <c r="O26" s="252"/>
      <c r="P26" s="252"/>
      <c r="Q26" s="252"/>
      <c r="R26" s="252"/>
      <c r="S26" s="252"/>
      <c r="T26" s="252"/>
      <c r="U26" s="252"/>
      <c r="V26" s="100">
        <v>1</v>
      </c>
      <c r="W26" s="94">
        <f>V26*C26</f>
        <v>3282.06</v>
      </c>
      <c r="X26" s="252"/>
      <c r="Y26" s="252"/>
    </row>
    <row r="27" spans="1:25" s="91" customFormat="1" ht="30" customHeight="1">
      <c r="A27" s="313">
        <f>'Planilha Orçamentária'!C181</f>
        <v>4.8</v>
      </c>
      <c r="B27" s="315" t="str">
        <f>'Planilha Orçamentária'!F181</f>
        <v>ELEMENTOS DECORATIVOS</v>
      </c>
      <c r="C27" s="311">
        <f>'Planilha Orçamentária'!K185</f>
        <v>9477.369999999999</v>
      </c>
      <c r="D27" s="24"/>
      <c r="E27" s="88">
        <v>1</v>
      </c>
      <c r="F27" s="92"/>
      <c r="G27" s="24"/>
      <c r="H27" s="100"/>
      <c r="I27" s="312"/>
      <c r="J27" s="100"/>
      <c r="K27" s="312"/>
      <c r="L27" s="100"/>
      <c r="M27" s="312"/>
      <c r="N27" s="100"/>
      <c r="O27" s="312"/>
      <c r="P27" s="100"/>
      <c r="Q27" s="312"/>
      <c r="R27" s="100"/>
      <c r="S27" s="312"/>
      <c r="T27" s="100"/>
      <c r="U27" s="312"/>
      <c r="V27" s="100">
        <v>1</v>
      </c>
      <c r="W27" s="94">
        <f>V27*C27</f>
        <v>9477.369999999999</v>
      </c>
      <c r="X27" s="100"/>
      <c r="Y27" s="312"/>
    </row>
    <row r="28" spans="1:25" s="91" customFormat="1" ht="30" customHeight="1">
      <c r="A28" s="313">
        <f>'Planilha Orçamentária'!C192</f>
        <v>4.8899999999999997</v>
      </c>
      <c r="B28" s="314" t="s">
        <v>838</v>
      </c>
      <c r="C28" s="311">
        <f>'Planilha Orçamentária'!K194</f>
        <v>1002.9098000000001</v>
      </c>
      <c r="D28" s="24"/>
      <c r="E28" s="88">
        <v>1</v>
      </c>
      <c r="F28" s="92"/>
      <c r="G28" s="24"/>
      <c r="H28" s="100"/>
      <c r="I28" s="312"/>
      <c r="J28" s="100"/>
      <c r="K28" s="312"/>
      <c r="L28" s="100"/>
      <c r="M28" s="312"/>
      <c r="N28" s="100"/>
      <c r="O28" s="312"/>
      <c r="P28" s="100"/>
      <c r="Q28" s="312"/>
      <c r="R28" s="100"/>
      <c r="S28" s="312"/>
      <c r="T28" s="100"/>
      <c r="U28" s="312"/>
      <c r="V28" s="100"/>
      <c r="W28" s="312"/>
      <c r="X28" s="100">
        <v>1</v>
      </c>
      <c r="Y28" s="94">
        <f>X28*C28</f>
        <v>1002.9098000000001</v>
      </c>
    </row>
    <row r="29" spans="1:25" s="91" customFormat="1" ht="30" customHeight="1">
      <c r="A29" s="16"/>
      <c r="C29" s="311"/>
      <c r="D29" s="24"/>
      <c r="E29" s="88">
        <v>1</v>
      </c>
      <c r="F29" s="92"/>
      <c r="G29" s="24"/>
      <c r="H29" s="100"/>
      <c r="I29" s="312"/>
      <c r="J29" s="100"/>
      <c r="K29" s="312"/>
      <c r="L29" s="100"/>
      <c r="M29" s="312"/>
      <c r="N29" s="100"/>
      <c r="O29" s="312"/>
      <c r="P29" s="100"/>
      <c r="Q29" s="312"/>
      <c r="R29" s="100"/>
      <c r="S29" s="312"/>
      <c r="T29" s="100"/>
      <c r="U29" s="312"/>
      <c r="V29" s="100"/>
      <c r="W29" s="312"/>
      <c r="X29" s="100"/>
      <c r="Y29" s="312"/>
    </row>
    <row r="30" spans="1:25" s="91" customFormat="1" ht="30" customHeight="1">
      <c r="A30" s="16"/>
      <c r="B30" s="264"/>
      <c r="C30" s="311"/>
      <c r="D30" s="24"/>
      <c r="E30" s="88">
        <v>1</v>
      </c>
      <c r="F30" s="92"/>
      <c r="G30" s="24"/>
      <c r="H30" s="100"/>
      <c r="I30" s="312"/>
      <c r="J30" s="100"/>
      <c r="K30" s="312"/>
      <c r="L30" s="100"/>
      <c r="M30" s="312"/>
      <c r="N30" s="100"/>
      <c r="O30" s="312"/>
      <c r="P30" s="100"/>
      <c r="Q30" s="312"/>
      <c r="R30" s="100"/>
      <c r="S30" s="312"/>
      <c r="T30" s="100"/>
      <c r="U30" s="312"/>
      <c r="V30" s="100"/>
      <c r="W30" s="312"/>
      <c r="X30" s="100"/>
      <c r="Y30" s="312"/>
    </row>
    <row r="31" spans="1:25" s="99" customFormat="1" ht="22.5" customHeight="1" thickBot="1">
      <c r="A31" s="462" t="s">
        <v>14</v>
      </c>
      <c r="B31" s="463"/>
      <c r="C31" s="511">
        <v>953138.48</v>
      </c>
      <c r="D31" s="307"/>
      <c r="E31" s="307">
        <f>SUM(E11:E30)</f>
        <v>19</v>
      </c>
      <c r="F31" s="308">
        <f>G31/C31</f>
        <v>0.12009512694314892</v>
      </c>
      <c r="G31" s="309">
        <f>SUM(G11:G12)</f>
        <v>114467.28675</v>
      </c>
      <c r="H31" s="308">
        <f>I31/C31</f>
        <v>9.7154586026156453E-2</v>
      </c>
      <c r="I31" s="309">
        <f>SUM(I12:I30)</f>
        <v>92601.774449999997</v>
      </c>
      <c r="J31" s="308">
        <f>K31/C31</f>
        <v>9.3970492619288623E-2</v>
      </c>
      <c r="K31" s="309">
        <f>SUM(K12:K30)</f>
        <v>89566.892499999973</v>
      </c>
      <c r="L31" s="383">
        <f>M31/C31</f>
        <v>0.13979517393946786</v>
      </c>
      <c r="M31" s="309">
        <f>SUM(M12:M30)</f>
        <v>133244.15960000001</v>
      </c>
      <c r="N31" s="308">
        <f>O31/C31</f>
        <v>0.10013662967421061</v>
      </c>
      <c r="O31" s="309">
        <f>SUM(O12:O30)</f>
        <v>95444.074999999997</v>
      </c>
      <c r="P31" s="308">
        <f>Q31/C31</f>
        <v>0.11837746871787194</v>
      </c>
      <c r="Q31" s="309">
        <f>SUM(Q12:Q30)</f>
        <v>112830.12060000001</v>
      </c>
      <c r="R31" s="308">
        <f>S31/C31</f>
        <v>0.12702230110361298</v>
      </c>
      <c r="S31" s="309">
        <f>SUM(S12:S30)</f>
        <v>121069.84299999999</v>
      </c>
      <c r="T31" s="308">
        <f>U31/C31</f>
        <v>0.18900924302206326</v>
      </c>
      <c r="U31" s="309">
        <f>SUM(U12:U30)</f>
        <v>180151.98259999999</v>
      </c>
      <c r="V31" s="308">
        <f>W31/C31</f>
        <v>1.3386753622621551E-2</v>
      </c>
      <c r="W31" s="382">
        <f>SUM(W12:W30)</f>
        <v>12759.429999999998</v>
      </c>
      <c r="X31" s="308">
        <f>Y31/C31</f>
        <v>1.0522183513144911E-3</v>
      </c>
      <c r="Y31" s="309">
        <f>SUM(Y12:Y30)</f>
        <v>1002.9098000000001</v>
      </c>
    </row>
    <row r="32" spans="1:25" s="99" customFormat="1" ht="22.5" customHeight="1" thickBot="1">
      <c r="A32" s="464" t="s">
        <v>13</v>
      </c>
      <c r="B32" s="465"/>
      <c r="C32" s="95"/>
      <c r="D32" s="96"/>
      <c r="E32" s="96"/>
      <c r="F32" s="308">
        <f>F31</f>
        <v>0.12009512694314892</v>
      </c>
      <c r="G32" s="98">
        <f>G31</f>
        <v>114467.28675</v>
      </c>
      <c r="H32" s="97">
        <f>H31+F31</f>
        <v>0.21724971296930537</v>
      </c>
      <c r="I32" s="98">
        <f t="shared" ref="I32:Y32" si="0">I31+G32</f>
        <v>207069.0612</v>
      </c>
      <c r="J32" s="97">
        <f t="shared" si="0"/>
        <v>0.31122020558859398</v>
      </c>
      <c r="K32" s="98">
        <f t="shared" si="0"/>
        <v>296635.95369999995</v>
      </c>
      <c r="L32" s="97">
        <f t="shared" si="0"/>
        <v>0.45101537952806181</v>
      </c>
      <c r="M32" s="98">
        <f t="shared" si="0"/>
        <v>429880.11329999997</v>
      </c>
      <c r="N32" s="97">
        <f t="shared" si="0"/>
        <v>0.55115200920227236</v>
      </c>
      <c r="O32" s="98">
        <f t="shared" si="0"/>
        <v>525324.18829999992</v>
      </c>
      <c r="P32" s="97">
        <f t="shared" si="0"/>
        <v>0.66952947792014428</v>
      </c>
      <c r="Q32" s="98">
        <f t="shared" si="0"/>
        <v>638154.30889999995</v>
      </c>
      <c r="R32" s="97">
        <f t="shared" si="0"/>
        <v>0.79655177902375729</v>
      </c>
      <c r="S32" s="98">
        <f t="shared" si="0"/>
        <v>759224.15189999994</v>
      </c>
      <c r="T32" s="97">
        <f t="shared" si="0"/>
        <v>0.98556102204582052</v>
      </c>
      <c r="U32" s="98">
        <f t="shared" si="0"/>
        <v>939376.13449999993</v>
      </c>
      <c r="V32" s="97">
        <f t="shared" si="0"/>
        <v>0.99894777566844206</v>
      </c>
      <c r="W32" s="384">
        <f t="shared" si="0"/>
        <v>952135.56449999998</v>
      </c>
      <c r="X32" s="97">
        <f t="shared" si="0"/>
        <v>0.99999999401975659</v>
      </c>
      <c r="Y32" s="384">
        <f t="shared" si="0"/>
        <v>953138.4743</v>
      </c>
    </row>
    <row r="33" spans="1:11">
      <c r="A33" s="29"/>
      <c r="B33" s="29"/>
      <c r="C33" s="30"/>
      <c r="D33" s="29"/>
      <c r="E33" s="29"/>
      <c r="F33" s="29"/>
      <c r="G33" s="29"/>
      <c r="H33" s="29"/>
      <c r="I33" s="29"/>
      <c r="J33" s="29"/>
      <c r="K33" s="29"/>
    </row>
    <row r="35" spans="1:11">
      <c r="B35" s="436"/>
      <c r="C35" s="436"/>
      <c r="D35" s="436"/>
      <c r="E35" s="436"/>
      <c r="F35" s="436"/>
      <c r="G35" s="436"/>
      <c r="H35" s="436"/>
      <c r="I35" s="436"/>
      <c r="J35" s="436"/>
      <c r="K35" s="436"/>
    </row>
    <row r="36" spans="1:11">
      <c r="B36" s="436"/>
      <c r="C36" s="436"/>
      <c r="D36" s="436"/>
      <c r="E36" s="436"/>
      <c r="F36" s="436"/>
      <c r="G36" s="436"/>
      <c r="H36" s="436"/>
      <c r="I36" s="436"/>
      <c r="J36" s="436"/>
      <c r="K36" s="436"/>
    </row>
    <row r="37" spans="1:11">
      <c r="B37" s="436"/>
      <c r="C37" s="436"/>
      <c r="D37" s="436"/>
      <c r="E37" s="436"/>
      <c r="F37" s="436"/>
      <c r="G37" s="436"/>
      <c r="H37" s="436"/>
      <c r="I37" s="436"/>
      <c r="J37" s="436"/>
      <c r="K37" s="436"/>
    </row>
    <row r="38" spans="1:11">
      <c r="B38" s="436"/>
      <c r="C38" s="436"/>
      <c r="D38" s="436"/>
      <c r="E38" s="436"/>
      <c r="F38" s="436"/>
      <c r="G38" s="436"/>
      <c r="H38" s="436"/>
      <c r="I38" s="436"/>
      <c r="J38" s="436"/>
      <c r="K38" s="436"/>
    </row>
    <row r="39" spans="1:11">
      <c r="B39" s="436" t="s">
        <v>374</v>
      </c>
      <c r="C39" s="436"/>
      <c r="D39" s="436"/>
      <c r="E39" s="436"/>
      <c r="F39" s="436"/>
      <c r="G39" s="436"/>
      <c r="H39" s="436"/>
      <c r="I39" s="436"/>
      <c r="J39" s="436"/>
      <c r="K39" s="436"/>
    </row>
    <row r="40" spans="1:11">
      <c r="B40" s="436" t="s">
        <v>74</v>
      </c>
      <c r="C40" s="436"/>
      <c r="D40" s="436"/>
      <c r="E40" s="436"/>
      <c r="F40" s="436"/>
      <c r="G40" s="436"/>
      <c r="H40" s="436"/>
      <c r="I40" s="436"/>
      <c r="J40" s="436"/>
      <c r="K40" s="436"/>
    </row>
  </sheetData>
  <mergeCells count="24">
    <mergeCell ref="B39:K39"/>
    <mergeCell ref="B40:K40"/>
    <mergeCell ref="A31:B31"/>
    <mergeCell ref="A32:B32"/>
    <mergeCell ref="B35:K35"/>
    <mergeCell ref="B36:K36"/>
    <mergeCell ref="B37:K37"/>
    <mergeCell ref="B38:K38"/>
    <mergeCell ref="V10:W10"/>
    <mergeCell ref="X10:Y10"/>
    <mergeCell ref="A1:Y2"/>
    <mergeCell ref="A4:Y4"/>
    <mergeCell ref="A5:Y5"/>
    <mergeCell ref="A6:Y6"/>
    <mergeCell ref="A8:Y8"/>
    <mergeCell ref="B3:Y3"/>
    <mergeCell ref="L10:M10"/>
    <mergeCell ref="N10:O10"/>
    <mergeCell ref="P10:Q10"/>
    <mergeCell ref="R10:S10"/>
    <mergeCell ref="T10:U10"/>
    <mergeCell ref="F10:G10"/>
    <mergeCell ref="H10:I10"/>
    <mergeCell ref="J10:K10"/>
  </mergeCells>
  <pageMargins left="0.51181102362204722" right="0.39370078740157483" top="0.39370078740157483" bottom="0.39370078740157483" header="0.31496062992125984" footer="0.31496062992125984"/>
  <pageSetup paperSize="9" scale="48" fitToHeight="0" orientation="landscape" r:id="rId1"/>
</worksheet>
</file>

<file path=xl/worksheets/sheet5.xml><?xml version="1.0" encoding="utf-8"?>
<worksheet xmlns="http://schemas.openxmlformats.org/spreadsheetml/2006/main" xmlns:r="http://schemas.openxmlformats.org/officeDocument/2006/relationships">
  <dimension ref="A1:V28"/>
  <sheetViews>
    <sheetView view="pageBreakPreview" topLeftCell="D1" zoomScale="60" zoomScaleNormal="100" workbookViewId="0">
      <selection activeCell="R50" sqref="R50"/>
    </sheetView>
  </sheetViews>
  <sheetFormatPr defaultRowHeight="14.25"/>
  <cols>
    <col min="22" max="22" width="10.625" customWidth="1"/>
  </cols>
  <sheetData>
    <row r="1" spans="1:22">
      <c r="A1" s="466" t="s">
        <v>396</v>
      </c>
      <c r="B1" s="466"/>
      <c r="C1" s="466"/>
      <c r="D1" s="466"/>
      <c r="E1" s="466"/>
      <c r="F1" s="466"/>
      <c r="G1" s="466"/>
      <c r="H1" s="466"/>
      <c r="I1" s="466"/>
      <c r="J1" s="466"/>
      <c r="K1" s="466"/>
      <c r="L1" s="466"/>
      <c r="M1" s="466"/>
      <c r="N1" s="466"/>
      <c r="O1" s="466"/>
      <c r="P1" s="466"/>
      <c r="Q1" s="466"/>
      <c r="R1" s="466"/>
      <c r="S1" s="466"/>
      <c r="T1" s="466"/>
      <c r="U1" s="466"/>
      <c r="V1" s="466"/>
    </row>
    <row r="2" spans="1:22" ht="51">
      <c r="A2" s="187" t="s">
        <v>397</v>
      </c>
      <c r="B2" s="187" t="s">
        <v>398</v>
      </c>
      <c r="C2" s="187" t="s">
        <v>399</v>
      </c>
      <c r="D2" s="187" t="s">
        <v>400</v>
      </c>
      <c r="E2" s="188" t="s">
        <v>401</v>
      </c>
      <c r="F2" s="188" t="s">
        <v>402</v>
      </c>
      <c r="G2" s="187" t="s">
        <v>403</v>
      </c>
      <c r="H2" s="187" t="s">
        <v>404</v>
      </c>
      <c r="I2" s="189" t="s">
        <v>405</v>
      </c>
      <c r="J2" s="189" t="s">
        <v>406</v>
      </c>
      <c r="K2" s="189" t="s">
        <v>407</v>
      </c>
      <c r="L2" s="189" t="s">
        <v>408</v>
      </c>
      <c r="M2" s="189" t="s">
        <v>409</v>
      </c>
      <c r="N2" s="189" t="s">
        <v>410</v>
      </c>
      <c r="O2" s="189" t="s">
        <v>411</v>
      </c>
      <c r="P2" s="189" t="s">
        <v>412</v>
      </c>
      <c r="Q2" s="189" t="s">
        <v>413</v>
      </c>
      <c r="R2" s="189" t="s">
        <v>414</v>
      </c>
      <c r="S2" s="187" t="s">
        <v>415</v>
      </c>
      <c r="T2" s="187" t="s">
        <v>416</v>
      </c>
      <c r="U2" s="187" t="s">
        <v>417</v>
      </c>
      <c r="V2" s="187" t="s">
        <v>418</v>
      </c>
    </row>
    <row r="3" spans="1:22" ht="25.5">
      <c r="A3" s="190" t="s">
        <v>419</v>
      </c>
      <c r="B3" s="190">
        <v>69.650000000000006</v>
      </c>
      <c r="C3" s="190">
        <v>33.39</v>
      </c>
      <c r="D3" s="191">
        <v>10</v>
      </c>
      <c r="E3" s="191" t="s">
        <v>420</v>
      </c>
      <c r="F3" s="191" t="s">
        <v>421</v>
      </c>
      <c r="G3" s="190" t="s">
        <v>422</v>
      </c>
      <c r="H3" s="190">
        <f>(8*100)+(2*600)</f>
        <v>2000</v>
      </c>
      <c r="I3" s="190"/>
      <c r="J3" s="190"/>
      <c r="K3" s="190">
        <v>5</v>
      </c>
      <c r="L3" s="190"/>
      <c r="M3" s="190"/>
      <c r="N3" s="190">
        <v>3</v>
      </c>
      <c r="O3" s="190"/>
      <c r="P3" s="190"/>
      <c r="Q3" s="190"/>
      <c r="R3" s="190"/>
      <c r="S3" s="190">
        <v>300</v>
      </c>
      <c r="T3" s="192">
        <f>S3*B3</f>
        <v>20895</v>
      </c>
      <c r="U3" s="193" t="s">
        <v>423</v>
      </c>
      <c r="V3" s="191">
        <f>100+(15.91*60)</f>
        <v>1054.5999999999999</v>
      </c>
    </row>
    <row r="4" spans="1:22">
      <c r="A4" s="190" t="s">
        <v>424</v>
      </c>
      <c r="B4" s="190">
        <v>6.52</v>
      </c>
      <c r="C4" s="190">
        <v>11.69</v>
      </c>
      <c r="D4" s="191">
        <v>1</v>
      </c>
      <c r="E4" s="191" t="s">
        <v>425</v>
      </c>
      <c r="F4" s="191"/>
      <c r="G4" s="190"/>
      <c r="H4" s="190">
        <v>100</v>
      </c>
      <c r="I4" s="190"/>
      <c r="J4" s="190"/>
      <c r="K4" s="190"/>
      <c r="L4" s="190">
        <v>1</v>
      </c>
      <c r="M4" s="190"/>
      <c r="N4" s="190"/>
      <c r="O4" s="190"/>
      <c r="P4" s="190"/>
      <c r="Q4" s="190"/>
      <c r="R4" s="190"/>
      <c r="S4" s="190">
        <v>150</v>
      </c>
      <c r="T4" s="192">
        <f t="shared" ref="T4:T18" si="0">S4*B4</f>
        <v>977.99999999999989</v>
      </c>
      <c r="U4" s="190" t="s">
        <v>426</v>
      </c>
      <c r="V4" s="190">
        <v>160</v>
      </c>
    </row>
    <row r="5" spans="1:22">
      <c r="A5" s="190" t="s">
        <v>427</v>
      </c>
      <c r="B5" s="190">
        <v>5.32</v>
      </c>
      <c r="C5" s="190">
        <v>9</v>
      </c>
      <c r="D5" s="190">
        <v>1</v>
      </c>
      <c r="E5" s="191"/>
      <c r="F5" s="191" t="s">
        <v>428</v>
      </c>
      <c r="G5" s="190"/>
      <c r="H5" s="190">
        <v>600</v>
      </c>
      <c r="I5" s="190"/>
      <c r="J5" s="190"/>
      <c r="K5" s="190"/>
      <c r="L5" s="190">
        <v>1</v>
      </c>
      <c r="M5" s="190"/>
      <c r="N5" s="190"/>
      <c r="O5" s="190"/>
      <c r="P5" s="190"/>
      <c r="Q5" s="190"/>
      <c r="R5" s="190"/>
      <c r="S5" s="190">
        <v>200</v>
      </c>
      <c r="T5" s="192">
        <f t="shared" si="0"/>
        <v>1064</v>
      </c>
      <c r="U5" s="190" t="s">
        <v>426</v>
      </c>
      <c r="V5" s="190">
        <v>100</v>
      </c>
    </row>
    <row r="6" spans="1:22">
      <c r="A6" s="190" t="s">
        <v>429</v>
      </c>
      <c r="B6" s="190">
        <v>5.13</v>
      </c>
      <c r="C6" s="190">
        <v>8.9700000000000006</v>
      </c>
      <c r="D6" s="190">
        <v>1</v>
      </c>
      <c r="E6" s="191"/>
      <c r="F6" s="191" t="s">
        <v>428</v>
      </c>
      <c r="G6" s="190"/>
      <c r="H6" s="190">
        <v>600</v>
      </c>
      <c r="I6" s="190"/>
      <c r="J6" s="190"/>
      <c r="K6" s="190"/>
      <c r="L6" s="190">
        <v>1</v>
      </c>
      <c r="M6" s="190"/>
      <c r="N6" s="190"/>
      <c r="O6" s="190"/>
      <c r="P6" s="190"/>
      <c r="Q6" s="190"/>
      <c r="R6" s="190"/>
      <c r="S6" s="190">
        <v>200</v>
      </c>
      <c r="T6" s="192">
        <f t="shared" si="0"/>
        <v>1026</v>
      </c>
      <c r="U6" s="190" t="s">
        <v>426</v>
      </c>
      <c r="V6" s="190">
        <v>100</v>
      </c>
    </row>
    <row r="7" spans="1:22">
      <c r="A7" s="190" t="s">
        <v>430</v>
      </c>
      <c r="B7" s="190">
        <v>34.17</v>
      </c>
      <c r="C7" s="190">
        <v>22.98</v>
      </c>
      <c r="D7" s="191">
        <v>5</v>
      </c>
      <c r="E7" s="191" t="s">
        <v>431</v>
      </c>
      <c r="F7" s="191" t="s">
        <v>428</v>
      </c>
      <c r="G7" s="190" t="s">
        <v>432</v>
      </c>
      <c r="H7" s="190">
        <f>(4*100)+(1*600)</f>
        <v>1000</v>
      </c>
      <c r="I7" s="190"/>
      <c r="J7" s="190">
        <v>4</v>
      </c>
      <c r="K7" s="190"/>
      <c r="L7" s="190"/>
      <c r="M7" s="190"/>
      <c r="N7" s="190"/>
      <c r="O7" s="190"/>
      <c r="P7" s="190"/>
      <c r="Q7" s="190"/>
      <c r="R7" s="190"/>
      <c r="S7" s="190">
        <v>400</v>
      </c>
      <c r="T7" s="192">
        <f t="shared" si="0"/>
        <v>13668</v>
      </c>
      <c r="U7" s="190" t="s">
        <v>433</v>
      </c>
      <c r="V7" s="191">
        <f>100+(7.04*60)</f>
        <v>522.4</v>
      </c>
    </row>
    <row r="8" spans="1:22">
      <c r="A8" s="190" t="s">
        <v>434</v>
      </c>
      <c r="B8" s="190">
        <v>10.69</v>
      </c>
      <c r="C8" s="190">
        <v>11.68</v>
      </c>
      <c r="D8" s="191">
        <v>6</v>
      </c>
      <c r="E8" s="191" t="s">
        <v>435</v>
      </c>
      <c r="F8" s="191" t="s">
        <v>436</v>
      </c>
      <c r="G8" s="190"/>
      <c r="H8" s="190">
        <f>(2*100)+(4*600)</f>
        <v>2600</v>
      </c>
      <c r="I8" s="190">
        <v>2</v>
      </c>
      <c r="J8" s="190"/>
      <c r="K8" s="190"/>
      <c r="L8" s="190"/>
      <c r="M8" s="190"/>
      <c r="N8" s="190"/>
      <c r="O8" s="190"/>
      <c r="P8" s="190"/>
      <c r="Q8" s="190"/>
      <c r="R8" s="190"/>
      <c r="S8" s="190">
        <v>350</v>
      </c>
      <c r="T8" s="192">
        <f t="shared" si="0"/>
        <v>3741.5</v>
      </c>
      <c r="U8" s="190" t="s">
        <v>437</v>
      </c>
      <c r="V8" s="190">
        <v>160</v>
      </c>
    </row>
    <row r="9" spans="1:22">
      <c r="A9" s="190" t="s">
        <v>438</v>
      </c>
      <c r="B9" s="190">
        <v>23.13</v>
      </c>
      <c r="C9" s="190">
        <v>17.95</v>
      </c>
      <c r="D9" s="191">
        <v>5</v>
      </c>
      <c r="E9" s="191" t="s">
        <v>439</v>
      </c>
      <c r="F9" s="191"/>
      <c r="G9" s="190" t="s">
        <v>432</v>
      </c>
      <c r="H9" s="190">
        <f>5*100</f>
        <v>500</v>
      </c>
      <c r="I9" s="190"/>
      <c r="J9" s="190">
        <v>3</v>
      </c>
      <c r="K9" s="190"/>
      <c r="L9" s="190"/>
      <c r="M9" s="190"/>
      <c r="N9" s="190"/>
      <c r="O9" s="190"/>
      <c r="P9" s="190"/>
      <c r="Q9" s="190"/>
      <c r="R9" s="190"/>
      <c r="S9" s="190">
        <v>400</v>
      </c>
      <c r="T9" s="192">
        <f t="shared" si="0"/>
        <v>9252</v>
      </c>
      <c r="U9" s="190" t="s">
        <v>440</v>
      </c>
      <c r="V9" s="191">
        <f>100+(4.28*60)</f>
        <v>356.8</v>
      </c>
    </row>
    <row r="10" spans="1:22">
      <c r="A10" s="190" t="s">
        <v>441</v>
      </c>
      <c r="B10" s="190">
        <v>39.1</v>
      </c>
      <c r="C10" s="190">
        <v>26.15</v>
      </c>
      <c r="D10" s="191">
        <v>12</v>
      </c>
      <c r="E10" s="191" t="s">
        <v>442</v>
      </c>
      <c r="F10" s="191" t="s">
        <v>421</v>
      </c>
      <c r="G10" s="190" t="s">
        <v>432</v>
      </c>
      <c r="H10" s="190">
        <f>(10*100)+(2*600)</f>
        <v>2200</v>
      </c>
      <c r="I10" s="190"/>
      <c r="J10" s="190">
        <v>6</v>
      </c>
      <c r="K10" s="190"/>
      <c r="L10" s="190"/>
      <c r="M10" s="190"/>
      <c r="N10" s="190"/>
      <c r="O10" s="190"/>
      <c r="P10" s="190"/>
      <c r="Q10" s="190"/>
      <c r="R10" s="190"/>
      <c r="S10" s="190">
        <v>400</v>
      </c>
      <c r="T10" s="192">
        <f t="shared" si="0"/>
        <v>15640</v>
      </c>
      <c r="U10" s="190" t="s">
        <v>443</v>
      </c>
      <c r="V10" s="191">
        <f>100+(8.27*60)</f>
        <v>596.20000000000005</v>
      </c>
    </row>
    <row r="11" spans="1:22">
      <c r="A11" s="190" t="s">
        <v>444</v>
      </c>
      <c r="B11" s="190">
        <v>17.850000000000001</v>
      </c>
      <c r="C11" s="190">
        <v>17.079999999999998</v>
      </c>
      <c r="D11" s="191">
        <v>6</v>
      </c>
      <c r="E11" s="191" t="s">
        <v>439</v>
      </c>
      <c r="F11" s="191" t="s">
        <v>428</v>
      </c>
      <c r="G11" s="190" t="s">
        <v>445</v>
      </c>
      <c r="H11" s="190">
        <f>(5*100)+(1*600)</f>
        <v>1100</v>
      </c>
      <c r="I11" s="190"/>
      <c r="J11" s="190">
        <v>2</v>
      </c>
      <c r="K11" s="190"/>
      <c r="L11" s="190"/>
      <c r="M11" s="190"/>
      <c r="N11" s="190"/>
      <c r="O11" s="190"/>
      <c r="P11" s="190"/>
      <c r="Q11" s="190"/>
      <c r="R11" s="190"/>
      <c r="S11" s="190">
        <v>400</v>
      </c>
      <c r="T11" s="192">
        <f t="shared" si="0"/>
        <v>7140.0000000000009</v>
      </c>
      <c r="U11" s="190" t="s">
        <v>446</v>
      </c>
      <c r="V11" s="191">
        <f>100+(2.96*60)</f>
        <v>277.60000000000002</v>
      </c>
    </row>
    <row r="12" spans="1:22">
      <c r="A12" s="190" t="s">
        <v>447</v>
      </c>
      <c r="B12" s="190">
        <v>31.35</v>
      </c>
      <c r="C12" s="190">
        <v>22.47</v>
      </c>
      <c r="D12" s="191">
        <v>6</v>
      </c>
      <c r="E12" s="191" t="s">
        <v>448</v>
      </c>
      <c r="F12" s="191" t="s">
        <v>449</v>
      </c>
      <c r="G12" s="190" t="s">
        <v>450</v>
      </c>
      <c r="H12" s="190">
        <f>(3*100)+(3*600)</f>
        <v>2100</v>
      </c>
      <c r="I12" s="190"/>
      <c r="J12" s="190">
        <v>4</v>
      </c>
      <c r="K12" s="190"/>
      <c r="L12" s="190"/>
      <c r="M12" s="190"/>
      <c r="N12" s="190"/>
      <c r="O12" s="190"/>
      <c r="P12" s="190"/>
      <c r="Q12" s="190"/>
      <c r="R12" s="190"/>
      <c r="S12" s="190">
        <v>400</v>
      </c>
      <c r="T12" s="192">
        <f t="shared" si="0"/>
        <v>12540</v>
      </c>
      <c r="U12" s="190" t="s">
        <v>433</v>
      </c>
      <c r="V12" s="191">
        <f>100+(6.33*60)</f>
        <v>479.8</v>
      </c>
    </row>
    <row r="13" spans="1:22">
      <c r="A13" s="190" t="s">
        <v>451</v>
      </c>
      <c r="B13" s="190">
        <v>3.85</v>
      </c>
      <c r="C13" s="190">
        <v>8.14</v>
      </c>
      <c r="D13" s="191">
        <v>2</v>
      </c>
      <c r="E13" s="191" t="s">
        <v>425</v>
      </c>
      <c r="F13" s="191" t="s">
        <v>428</v>
      </c>
      <c r="G13" s="190"/>
      <c r="H13" s="190">
        <f>100+600</f>
        <v>700</v>
      </c>
      <c r="I13" s="190"/>
      <c r="J13" s="190"/>
      <c r="K13" s="190"/>
      <c r="L13" s="190"/>
      <c r="M13" s="190"/>
      <c r="N13" s="190"/>
      <c r="O13" s="190">
        <v>1</v>
      </c>
      <c r="P13" s="190"/>
      <c r="Q13" s="190"/>
      <c r="R13" s="190"/>
      <c r="S13" s="190">
        <v>150</v>
      </c>
      <c r="T13" s="192">
        <f t="shared" si="0"/>
        <v>577.5</v>
      </c>
      <c r="U13" s="190" t="s">
        <v>452</v>
      </c>
      <c r="V13" s="190">
        <v>100</v>
      </c>
    </row>
    <row r="14" spans="1:22">
      <c r="A14" s="190" t="s">
        <v>453</v>
      </c>
      <c r="B14" s="190">
        <v>21.98</v>
      </c>
      <c r="C14" s="190">
        <v>22.8</v>
      </c>
      <c r="D14" s="191">
        <v>2</v>
      </c>
      <c r="E14" s="191" t="s">
        <v>425</v>
      </c>
      <c r="F14" s="191" t="s">
        <v>428</v>
      </c>
      <c r="G14" s="190"/>
      <c r="H14" s="190">
        <f>100+600</f>
        <v>700</v>
      </c>
      <c r="I14" s="190"/>
      <c r="J14" s="190"/>
      <c r="K14" s="190"/>
      <c r="L14" s="190"/>
      <c r="M14" s="190"/>
      <c r="N14" s="190"/>
      <c r="O14" s="190"/>
      <c r="P14" s="190">
        <v>3</v>
      </c>
      <c r="Q14" s="190"/>
      <c r="R14" s="190"/>
      <c r="S14" s="190">
        <v>150</v>
      </c>
      <c r="T14" s="192">
        <f>S14*B14</f>
        <v>3297</v>
      </c>
      <c r="U14" s="190" t="s">
        <v>454</v>
      </c>
      <c r="V14" s="190">
        <f>100+(3.99*60)</f>
        <v>339.4</v>
      </c>
    </row>
    <row r="15" spans="1:22">
      <c r="A15" s="190" t="s">
        <v>455</v>
      </c>
      <c r="B15" s="190">
        <v>17.91</v>
      </c>
      <c r="C15" s="190">
        <v>18.28</v>
      </c>
      <c r="D15" s="191">
        <v>4</v>
      </c>
      <c r="E15" s="191" t="s">
        <v>448</v>
      </c>
      <c r="F15" s="191" t="s">
        <v>428</v>
      </c>
      <c r="G15" s="190">
        <v>1</v>
      </c>
      <c r="H15" s="190">
        <f>(3*100)+(1*600)</f>
        <v>900</v>
      </c>
      <c r="I15" s="190"/>
      <c r="J15" s="190"/>
      <c r="K15" s="190"/>
      <c r="L15" s="190"/>
      <c r="M15" s="190"/>
      <c r="N15" s="190"/>
      <c r="O15" s="190">
        <v>4</v>
      </c>
      <c r="P15" s="190"/>
      <c r="Q15" s="190"/>
      <c r="R15" s="190"/>
      <c r="S15" s="190">
        <v>400</v>
      </c>
      <c r="T15" s="192">
        <f t="shared" si="0"/>
        <v>7164</v>
      </c>
      <c r="U15" s="190" t="s">
        <v>456</v>
      </c>
      <c r="V15" s="190">
        <f>100+(2.97*60)</f>
        <v>278.20000000000005</v>
      </c>
    </row>
    <row r="16" spans="1:22">
      <c r="A16" s="190" t="s">
        <v>457</v>
      </c>
      <c r="B16" s="190">
        <v>46.92</v>
      </c>
      <c r="C16" s="190">
        <v>27.49</v>
      </c>
      <c r="D16" s="191">
        <v>5</v>
      </c>
      <c r="E16" s="191" t="s">
        <v>431</v>
      </c>
      <c r="F16" s="191" t="s">
        <v>428</v>
      </c>
      <c r="G16" s="190" t="s">
        <v>432</v>
      </c>
      <c r="H16" s="190">
        <f>(4*100)+(1*600)</f>
        <v>1000</v>
      </c>
      <c r="I16" s="190"/>
      <c r="J16" s="190"/>
      <c r="K16" s="190"/>
      <c r="L16" s="190"/>
      <c r="M16" s="190"/>
      <c r="N16" s="190"/>
      <c r="O16" s="190">
        <v>12</v>
      </c>
      <c r="P16" s="190"/>
      <c r="Q16" s="190"/>
      <c r="R16" s="190"/>
      <c r="S16" s="190">
        <v>400</v>
      </c>
      <c r="T16" s="192">
        <f t="shared" si="0"/>
        <v>18768</v>
      </c>
      <c r="U16" s="190" t="s">
        <v>458</v>
      </c>
      <c r="V16" s="190">
        <v>760</v>
      </c>
    </row>
    <row r="17" spans="1:22">
      <c r="A17" s="194" t="s">
        <v>459</v>
      </c>
      <c r="B17" s="190">
        <v>30.06</v>
      </c>
      <c r="C17" s="190">
        <v>21.26</v>
      </c>
      <c r="D17" s="191">
        <v>2</v>
      </c>
      <c r="E17" s="191" t="s">
        <v>425</v>
      </c>
      <c r="F17" s="191" t="s">
        <v>428</v>
      </c>
      <c r="G17" s="190">
        <v>1</v>
      </c>
      <c r="H17" s="190">
        <f>(1*100)+(1*600)</f>
        <v>700</v>
      </c>
      <c r="I17" s="190"/>
      <c r="J17" s="190"/>
      <c r="K17" s="190"/>
      <c r="L17" s="190"/>
      <c r="M17" s="190"/>
      <c r="N17" s="190"/>
      <c r="O17" s="190"/>
      <c r="P17" s="190"/>
      <c r="Q17" s="190">
        <v>4</v>
      </c>
      <c r="R17" s="190"/>
      <c r="S17" s="190">
        <v>700</v>
      </c>
      <c r="T17" s="192">
        <f t="shared" si="0"/>
        <v>21042</v>
      </c>
      <c r="U17" s="190" t="s">
        <v>460</v>
      </c>
      <c r="V17" s="190">
        <f>100+(6*60)</f>
        <v>460</v>
      </c>
    </row>
    <row r="18" spans="1:22" ht="38.25">
      <c r="A18" s="194" t="s">
        <v>461</v>
      </c>
      <c r="B18" s="190">
        <v>203.78</v>
      </c>
      <c r="C18" s="190">
        <v>66.52</v>
      </c>
      <c r="D18" s="191">
        <v>3</v>
      </c>
      <c r="E18" s="191" t="s">
        <v>425</v>
      </c>
      <c r="F18" s="191" t="s">
        <v>421</v>
      </c>
      <c r="G18" s="190">
        <v>1</v>
      </c>
      <c r="H18" s="190">
        <f>(1*100)+(2*600)</f>
        <v>1300</v>
      </c>
      <c r="I18" s="190">
        <v>1</v>
      </c>
      <c r="J18" s="190"/>
      <c r="K18" s="190"/>
      <c r="L18" s="190"/>
      <c r="M18" s="190">
        <v>50</v>
      </c>
      <c r="N18" s="190"/>
      <c r="O18" s="190"/>
      <c r="P18" s="190"/>
      <c r="Q18" s="190">
        <v>13</v>
      </c>
      <c r="R18" s="190">
        <v>1</v>
      </c>
      <c r="S18" s="190">
        <v>400</v>
      </c>
      <c r="T18" s="192">
        <f t="shared" si="0"/>
        <v>81512</v>
      </c>
      <c r="U18" s="193" t="s">
        <v>462</v>
      </c>
      <c r="V18" s="190">
        <f>100+(49.44*60)</f>
        <v>3066.3999999999996</v>
      </c>
    </row>
    <row r="19" spans="1:22">
      <c r="A19" s="195"/>
      <c r="B19" s="195"/>
      <c r="C19" s="196"/>
      <c r="D19" s="195"/>
      <c r="E19" s="195"/>
      <c r="F19" s="195"/>
      <c r="G19" s="195"/>
      <c r="H19" s="195"/>
      <c r="I19" s="195"/>
      <c r="J19" s="195"/>
      <c r="K19" s="195"/>
      <c r="L19" s="195"/>
      <c r="M19" s="195"/>
      <c r="N19" s="195"/>
      <c r="O19" s="195"/>
      <c r="P19" s="195"/>
      <c r="Q19" s="195"/>
      <c r="R19" s="195"/>
      <c r="S19" s="195"/>
      <c r="T19" s="192"/>
      <c r="U19" s="195"/>
      <c r="V19" s="195"/>
    </row>
    <row r="20" spans="1:22">
      <c r="A20" s="195"/>
      <c r="B20" s="195"/>
      <c r="C20" s="195"/>
      <c r="D20" s="195"/>
      <c r="E20" s="195"/>
      <c r="F20" s="195"/>
      <c r="G20" s="195"/>
      <c r="H20" s="195"/>
      <c r="I20" s="195"/>
      <c r="J20" s="195"/>
      <c r="K20" s="195"/>
      <c r="L20" s="195"/>
      <c r="M20" s="195"/>
      <c r="N20" s="195"/>
      <c r="O20" s="195"/>
      <c r="P20" s="195"/>
      <c r="Q20" s="195"/>
      <c r="R20" s="195"/>
      <c r="S20" s="195"/>
      <c r="T20" s="192"/>
      <c r="U20" s="195"/>
      <c r="V20" s="195"/>
    </row>
    <row r="21" spans="1:22">
      <c r="A21" s="195"/>
      <c r="B21" s="195"/>
      <c r="C21" s="195"/>
      <c r="D21" s="195"/>
      <c r="E21" s="195"/>
      <c r="F21" s="195"/>
      <c r="G21" s="195"/>
      <c r="H21" s="195"/>
      <c r="I21" s="195"/>
      <c r="J21" s="195"/>
      <c r="K21" s="195"/>
      <c r="L21" s="195"/>
      <c r="M21" s="195"/>
      <c r="N21" s="195"/>
      <c r="O21" s="195"/>
      <c r="P21" s="195"/>
      <c r="Q21" s="195"/>
      <c r="R21" s="195"/>
      <c r="S21" s="195"/>
      <c r="T21" s="192"/>
      <c r="U21" s="195"/>
      <c r="V21" s="195"/>
    </row>
    <row r="22" spans="1:22">
      <c r="A22" s="195"/>
      <c r="B22" s="195"/>
      <c r="C22" s="195"/>
      <c r="D22" s="195"/>
      <c r="E22" s="195"/>
      <c r="F22" s="195"/>
      <c r="G22" s="195"/>
      <c r="H22" s="195"/>
      <c r="I22" s="195"/>
      <c r="J22" s="195"/>
      <c r="K22" s="195"/>
      <c r="L22" s="195"/>
      <c r="M22" s="195"/>
      <c r="N22" s="195"/>
      <c r="O22" s="195"/>
      <c r="P22" s="195"/>
      <c r="Q22" s="195"/>
      <c r="R22" s="195"/>
      <c r="S22" s="195"/>
      <c r="T22" s="192"/>
      <c r="U22" s="195"/>
      <c r="V22" s="195"/>
    </row>
    <row r="23" spans="1:22">
      <c r="A23" s="195"/>
      <c r="B23" s="195"/>
      <c r="C23" s="195"/>
      <c r="D23" s="195"/>
      <c r="E23" s="195"/>
      <c r="F23" s="195"/>
      <c r="G23" s="195"/>
      <c r="H23" s="195"/>
      <c r="I23" s="195"/>
      <c r="J23" s="195"/>
      <c r="K23" s="195"/>
      <c r="L23" s="195"/>
      <c r="M23" s="195"/>
      <c r="N23" s="195"/>
      <c r="O23" s="195"/>
      <c r="P23" s="195"/>
      <c r="Q23" s="195"/>
      <c r="R23" s="195"/>
      <c r="S23" s="195"/>
      <c r="T23" s="192"/>
      <c r="U23" s="195"/>
      <c r="V23" s="195"/>
    </row>
    <row r="27" spans="1:22">
      <c r="D27" s="385"/>
      <c r="E27" s="385"/>
      <c r="F27" s="385"/>
      <c r="G27" s="385"/>
      <c r="H27" s="385"/>
      <c r="I27" s="385"/>
      <c r="J27" s="269" t="s">
        <v>374</v>
      </c>
      <c r="K27" s="269"/>
      <c r="L27" s="269"/>
      <c r="M27" s="269"/>
      <c r="N27" s="269"/>
      <c r="O27" s="269"/>
      <c r="P27" s="269"/>
      <c r="Q27" s="269"/>
      <c r="R27" s="269"/>
      <c r="S27" s="269"/>
      <c r="T27" s="385"/>
      <c r="U27" s="385"/>
      <c r="V27" s="385"/>
    </row>
    <row r="28" spans="1:22">
      <c r="D28" s="385"/>
      <c r="E28" s="385"/>
      <c r="F28" s="385"/>
      <c r="G28" s="385"/>
      <c r="H28" s="385"/>
      <c r="I28" s="385"/>
      <c r="J28" s="269" t="s">
        <v>74</v>
      </c>
      <c r="K28" s="269"/>
      <c r="L28" s="269"/>
      <c r="M28" s="269"/>
      <c r="N28" s="269"/>
      <c r="O28" s="269"/>
      <c r="P28" s="269"/>
      <c r="Q28" s="269"/>
      <c r="R28" s="269"/>
      <c r="S28" s="269"/>
      <c r="T28" s="385"/>
      <c r="U28" s="385"/>
      <c r="V28" s="385"/>
    </row>
  </sheetData>
  <mergeCells count="1">
    <mergeCell ref="A1:V1"/>
  </mergeCells>
  <pageMargins left="0.511811024" right="0.511811024" top="0.78740157499999996" bottom="0.78740157499999996" header="0.31496062000000002" footer="0.31496062000000002"/>
  <pageSetup paperSize="9" scale="42" orientation="portrait" verticalDpi="0" r:id="rId1"/>
</worksheet>
</file>

<file path=xl/worksheets/sheet6.xml><?xml version="1.0" encoding="utf-8"?>
<worksheet xmlns="http://schemas.openxmlformats.org/spreadsheetml/2006/main" xmlns:r="http://schemas.openxmlformats.org/officeDocument/2006/relationships">
  <dimension ref="A1:V46"/>
  <sheetViews>
    <sheetView view="pageBreakPreview" topLeftCell="A10" zoomScale="66" zoomScaleNormal="100" zoomScaleSheetLayoutView="66" workbookViewId="0">
      <selection activeCell="K50" sqref="K50"/>
    </sheetView>
  </sheetViews>
  <sheetFormatPr defaultRowHeight="14.25"/>
  <cols>
    <col min="2" max="2" width="21.375" customWidth="1"/>
    <col min="21" max="21" width="9" customWidth="1"/>
    <col min="22" max="22" width="10.5" customWidth="1"/>
  </cols>
  <sheetData>
    <row r="1" spans="1:22">
      <c r="A1" s="466" t="s">
        <v>463</v>
      </c>
      <c r="B1" s="466"/>
      <c r="C1" s="466"/>
      <c r="D1" s="466"/>
      <c r="E1" s="466"/>
      <c r="F1" s="466"/>
      <c r="G1" s="466"/>
      <c r="H1" s="466"/>
      <c r="I1" s="466"/>
      <c r="J1" s="466"/>
      <c r="K1" s="466"/>
      <c r="L1" s="466"/>
      <c r="M1" s="466"/>
      <c r="N1" s="466"/>
      <c r="O1" s="466"/>
      <c r="P1" s="466"/>
      <c r="Q1" s="466"/>
      <c r="R1" s="466"/>
      <c r="S1" s="466"/>
      <c r="T1" s="466"/>
      <c r="U1" s="466"/>
      <c r="V1" s="466"/>
    </row>
    <row r="2" spans="1:22" ht="38.25">
      <c r="A2" s="187" t="s">
        <v>464</v>
      </c>
      <c r="B2" s="187" t="s">
        <v>465</v>
      </c>
      <c r="C2" s="187" t="s">
        <v>466</v>
      </c>
      <c r="D2" s="197" t="s">
        <v>467</v>
      </c>
      <c r="E2" s="187" t="s">
        <v>468</v>
      </c>
      <c r="F2" s="187" t="s">
        <v>469</v>
      </c>
      <c r="G2" s="187" t="s">
        <v>470</v>
      </c>
      <c r="H2" s="187" t="s">
        <v>471</v>
      </c>
      <c r="I2" s="187" t="s">
        <v>472</v>
      </c>
      <c r="J2" s="187" t="s">
        <v>473</v>
      </c>
      <c r="K2" s="187" t="s">
        <v>474</v>
      </c>
      <c r="L2" s="187" t="s">
        <v>475</v>
      </c>
      <c r="M2" s="187" t="s">
        <v>476</v>
      </c>
      <c r="N2" s="188" t="s">
        <v>477</v>
      </c>
      <c r="O2" s="188" t="s">
        <v>478</v>
      </c>
      <c r="P2" s="187" t="s">
        <v>479</v>
      </c>
      <c r="Q2" s="187" t="s">
        <v>480</v>
      </c>
      <c r="R2" s="187" t="s">
        <v>481</v>
      </c>
      <c r="S2" s="187" t="s">
        <v>482</v>
      </c>
      <c r="T2" s="187" t="s">
        <v>483</v>
      </c>
      <c r="U2" s="187" t="s">
        <v>484</v>
      </c>
      <c r="V2" s="187" t="s">
        <v>485</v>
      </c>
    </row>
    <row r="3" spans="1:22">
      <c r="A3" s="198">
        <v>1</v>
      </c>
      <c r="B3" s="198" t="s">
        <v>419</v>
      </c>
      <c r="C3" s="199">
        <f>'[4]Tabela potências'!V3</f>
        <v>1054.5999999999999</v>
      </c>
      <c r="D3" s="198">
        <v>127</v>
      </c>
      <c r="E3" s="200">
        <v>1</v>
      </c>
      <c r="F3" s="201">
        <v>1</v>
      </c>
      <c r="G3" s="202">
        <f t="shared" ref="G3:G34" si="0">(C3*F3)/D3</f>
        <v>8.3039370078740156</v>
      </c>
      <c r="H3" s="203">
        <v>0.94</v>
      </c>
      <c r="I3" s="203">
        <v>1</v>
      </c>
      <c r="J3" s="202">
        <f>I3*H3</f>
        <v>0.94</v>
      </c>
      <c r="K3" s="198">
        <v>17.5</v>
      </c>
      <c r="L3" s="202">
        <f>K3*J3</f>
        <v>16.45</v>
      </c>
      <c r="M3" s="198">
        <v>1.5</v>
      </c>
      <c r="N3" s="198">
        <v>1.5</v>
      </c>
      <c r="O3" s="198">
        <v>1.5</v>
      </c>
      <c r="P3" s="198">
        <v>10</v>
      </c>
      <c r="Q3" s="198">
        <f>P3*1.45</f>
        <v>14.5</v>
      </c>
      <c r="R3" s="202">
        <f>L3*1.45</f>
        <v>23.852499999999999</v>
      </c>
      <c r="S3" s="204"/>
      <c r="T3" s="204">
        <f>15+1.83+1.5</f>
        <v>18.329999999999998</v>
      </c>
      <c r="U3" s="202">
        <f>((0.0172*T3*G3)/(4*D3))*100</f>
        <v>0.51536063860127712</v>
      </c>
      <c r="V3" s="205">
        <v>4</v>
      </c>
    </row>
    <row r="4" spans="1:22" ht="38.25">
      <c r="A4" s="198">
        <v>2</v>
      </c>
      <c r="B4" s="206" t="s">
        <v>486</v>
      </c>
      <c r="C4" s="199">
        <f>'[4]Tabela potências'!V4+'[4]Tabela potências'!V5+'[4]Tabela potências'!V6+'[4]Tabela potências'!V7+'[4]Tabela potências'!V8</f>
        <v>1042.4000000000001</v>
      </c>
      <c r="D4" s="198">
        <v>127</v>
      </c>
      <c r="E4" s="200">
        <v>1</v>
      </c>
      <c r="F4" s="201">
        <v>1</v>
      </c>
      <c r="G4" s="202">
        <f t="shared" si="0"/>
        <v>8.2078740157480325</v>
      </c>
      <c r="H4" s="203">
        <v>0.94</v>
      </c>
      <c r="I4" s="203">
        <v>1</v>
      </c>
      <c r="J4" s="202">
        <f>I4*H4</f>
        <v>0.94</v>
      </c>
      <c r="K4" s="198">
        <v>17.5</v>
      </c>
      <c r="L4" s="202">
        <f>K4*J4</f>
        <v>16.45</v>
      </c>
      <c r="M4" s="198" t="s">
        <v>487</v>
      </c>
      <c r="N4" s="198" t="s">
        <v>487</v>
      </c>
      <c r="O4" s="198" t="s">
        <v>487</v>
      </c>
      <c r="P4" s="198">
        <v>10</v>
      </c>
      <c r="Q4" s="198">
        <f>P4*1.45</f>
        <v>14.5</v>
      </c>
      <c r="R4" s="202">
        <f>L4*1.45</f>
        <v>23.852499999999999</v>
      </c>
      <c r="S4" s="204" t="s">
        <v>488</v>
      </c>
      <c r="T4" s="204">
        <f>15+6.17+3.1+2.12+1.5+1.5+1.5+1.5+1.5</f>
        <v>33.89</v>
      </c>
      <c r="U4" s="202">
        <f t="shared" ref="U4:U40" si="1">((0.0172*T4*G4)/(4*D4))*100</f>
        <v>0.94181799739599481</v>
      </c>
      <c r="V4" s="205">
        <v>4</v>
      </c>
    </row>
    <row r="5" spans="1:22">
      <c r="A5" s="198">
        <v>3</v>
      </c>
      <c r="B5" s="198" t="s">
        <v>489</v>
      </c>
      <c r="C5" s="199">
        <f>'[4]Tabela potências'!V9+'[4]Tabela potências'!V10</f>
        <v>953</v>
      </c>
      <c r="D5" s="198">
        <v>127</v>
      </c>
      <c r="E5" s="200">
        <v>1</v>
      </c>
      <c r="F5" s="201">
        <v>1</v>
      </c>
      <c r="G5" s="202">
        <f t="shared" si="0"/>
        <v>7.5039370078740157</v>
      </c>
      <c r="H5" s="203">
        <v>0.94</v>
      </c>
      <c r="I5" s="203">
        <v>1</v>
      </c>
      <c r="J5" s="202">
        <f t="shared" ref="J5:J34" si="2">I5*H5</f>
        <v>0.94</v>
      </c>
      <c r="K5" s="198">
        <v>17.5</v>
      </c>
      <c r="L5" s="202">
        <f t="shared" ref="L5:L34" si="3">K5*J5</f>
        <v>16.45</v>
      </c>
      <c r="M5" s="198" t="s">
        <v>487</v>
      </c>
      <c r="N5" s="198" t="s">
        <v>487</v>
      </c>
      <c r="O5" s="198" t="s">
        <v>487</v>
      </c>
      <c r="P5" s="198">
        <v>10</v>
      </c>
      <c r="Q5" s="198">
        <f t="shared" ref="Q5:Q40" si="4">P5*1.45</f>
        <v>14.5</v>
      </c>
      <c r="R5" s="202">
        <f t="shared" ref="R5:R40" si="5">L5*1.45</f>
        <v>23.852499999999999</v>
      </c>
      <c r="S5" s="204"/>
      <c r="T5" s="204">
        <f>1.83+1.43+1.43+14.1+1.5+1.5</f>
        <v>21.79</v>
      </c>
      <c r="U5" s="202">
        <f t="shared" si="1"/>
        <v>0.55361920143840293</v>
      </c>
      <c r="V5" s="205">
        <v>4</v>
      </c>
    </row>
    <row r="6" spans="1:22">
      <c r="A6" s="198">
        <v>4</v>
      </c>
      <c r="B6" s="198" t="s">
        <v>490</v>
      </c>
      <c r="C6" s="199">
        <f>'[4]Tabela potências'!V11+'[4]Tabela potências'!V12</f>
        <v>757.40000000000009</v>
      </c>
      <c r="D6" s="198">
        <v>127</v>
      </c>
      <c r="E6" s="200">
        <v>1</v>
      </c>
      <c r="F6" s="201">
        <v>1</v>
      </c>
      <c r="G6" s="202">
        <f t="shared" si="0"/>
        <v>5.9637795275590557</v>
      </c>
      <c r="H6" s="203">
        <v>0.94</v>
      </c>
      <c r="I6" s="203">
        <v>1</v>
      </c>
      <c r="J6" s="202">
        <f t="shared" si="2"/>
        <v>0.94</v>
      </c>
      <c r="K6" s="198">
        <v>17.5</v>
      </c>
      <c r="L6" s="202">
        <f t="shared" si="3"/>
        <v>16.45</v>
      </c>
      <c r="M6" s="198" t="s">
        <v>487</v>
      </c>
      <c r="N6" s="198" t="s">
        <v>487</v>
      </c>
      <c r="O6" s="198" t="s">
        <v>487</v>
      </c>
      <c r="P6" s="198">
        <v>10</v>
      </c>
      <c r="Q6" s="198">
        <f t="shared" si="4"/>
        <v>14.5</v>
      </c>
      <c r="R6" s="202">
        <f t="shared" si="5"/>
        <v>23.852499999999999</v>
      </c>
      <c r="S6" s="204"/>
      <c r="T6" s="204">
        <f>8.35+1.5+11.66+1.5+1</f>
        <v>24.009999999999998</v>
      </c>
      <c r="U6" s="202">
        <f t="shared" si="1"/>
        <v>0.48481770847541694</v>
      </c>
      <c r="V6" s="205">
        <v>4</v>
      </c>
    </row>
    <row r="7" spans="1:22" ht="25.5">
      <c r="A7" s="198">
        <v>5</v>
      </c>
      <c r="B7" s="206" t="s">
        <v>491</v>
      </c>
      <c r="C7" s="199">
        <f>'[4]Tabela potências'!V13+'[4]Tabela potências'!V14</f>
        <v>439.4</v>
      </c>
      <c r="D7" s="198">
        <v>127</v>
      </c>
      <c r="E7" s="200">
        <v>1</v>
      </c>
      <c r="F7" s="201">
        <v>1</v>
      </c>
      <c r="G7" s="202">
        <f t="shared" si="0"/>
        <v>3.4598425196850391</v>
      </c>
      <c r="H7" s="203">
        <v>0.94</v>
      </c>
      <c r="I7" s="203">
        <v>1</v>
      </c>
      <c r="J7" s="202">
        <f t="shared" si="2"/>
        <v>0.94</v>
      </c>
      <c r="K7" s="198">
        <v>17.5</v>
      </c>
      <c r="L7" s="202">
        <f t="shared" si="3"/>
        <v>16.45</v>
      </c>
      <c r="M7" s="198" t="s">
        <v>487</v>
      </c>
      <c r="N7" s="198" t="s">
        <v>487</v>
      </c>
      <c r="O7" s="198" t="s">
        <v>487</v>
      </c>
      <c r="P7" s="198">
        <v>10</v>
      </c>
      <c r="Q7" s="198">
        <f t="shared" si="4"/>
        <v>14.5</v>
      </c>
      <c r="R7" s="202">
        <f t="shared" si="5"/>
        <v>23.852499999999999</v>
      </c>
      <c r="S7" s="204" t="s">
        <v>488</v>
      </c>
      <c r="T7" s="204">
        <f>4.1+9.05+1.1+1.5</f>
        <v>15.75</v>
      </c>
      <c r="U7" s="202">
        <f t="shared" si="1"/>
        <v>0.18450223200446397</v>
      </c>
      <c r="V7" s="205">
        <v>4</v>
      </c>
    </row>
    <row r="8" spans="1:22" ht="38.25">
      <c r="A8" s="198">
        <v>6</v>
      </c>
      <c r="B8" s="206" t="s">
        <v>492</v>
      </c>
      <c r="C8" s="207">
        <f>'[4]Tabela potências'!V15+'[4]Tabela potências'!V16</f>
        <v>1038.2</v>
      </c>
      <c r="D8" s="198">
        <v>127</v>
      </c>
      <c r="E8" s="200">
        <v>1</v>
      </c>
      <c r="F8" s="201">
        <v>1</v>
      </c>
      <c r="G8" s="202">
        <f t="shared" si="0"/>
        <v>8.1748031496062996</v>
      </c>
      <c r="H8" s="203">
        <v>0.94</v>
      </c>
      <c r="I8" s="203">
        <v>1</v>
      </c>
      <c r="J8" s="202">
        <f t="shared" si="2"/>
        <v>0.94</v>
      </c>
      <c r="K8" s="198">
        <v>17.5</v>
      </c>
      <c r="L8" s="202">
        <f t="shared" si="3"/>
        <v>16.45</v>
      </c>
      <c r="M8" s="198">
        <v>2.5</v>
      </c>
      <c r="N8" s="198">
        <v>2.5</v>
      </c>
      <c r="O8" s="198">
        <v>2.5</v>
      </c>
      <c r="P8" s="198">
        <v>10</v>
      </c>
      <c r="Q8" s="198">
        <f t="shared" si="4"/>
        <v>14.5</v>
      </c>
      <c r="R8" s="202">
        <f t="shared" si="5"/>
        <v>23.852499999999999</v>
      </c>
      <c r="S8" s="204"/>
      <c r="T8" s="204">
        <f>9+3+7+1.45+1.5</f>
        <v>21.95</v>
      </c>
      <c r="U8" s="202">
        <f t="shared" si="1"/>
        <v>0.60754235848471694</v>
      </c>
      <c r="V8" s="205">
        <v>4</v>
      </c>
    </row>
    <row r="9" spans="1:22">
      <c r="A9" s="198">
        <v>7</v>
      </c>
      <c r="B9" s="203" t="s">
        <v>461</v>
      </c>
      <c r="C9" s="199">
        <f>'[4]Tabela potências'!V17+'[4]Tabela potências'!V18</f>
        <v>3526.3999999999996</v>
      </c>
      <c r="D9" s="198">
        <v>127</v>
      </c>
      <c r="E9" s="200">
        <v>1</v>
      </c>
      <c r="F9" s="201">
        <v>1</v>
      </c>
      <c r="G9" s="202">
        <f t="shared" si="0"/>
        <v>27.766929133858266</v>
      </c>
      <c r="H9" s="203">
        <v>0.94</v>
      </c>
      <c r="I9" s="203">
        <v>1</v>
      </c>
      <c r="J9" s="202">
        <f t="shared" si="2"/>
        <v>0.94</v>
      </c>
      <c r="K9" s="198">
        <v>32</v>
      </c>
      <c r="L9" s="202">
        <f t="shared" si="3"/>
        <v>30.08</v>
      </c>
      <c r="M9" s="198" t="s">
        <v>493</v>
      </c>
      <c r="N9" s="198" t="s">
        <v>493</v>
      </c>
      <c r="O9" s="198" t="s">
        <v>493</v>
      </c>
      <c r="P9" s="208">
        <v>30</v>
      </c>
      <c r="Q9" s="198">
        <f t="shared" si="4"/>
        <v>43.5</v>
      </c>
      <c r="R9" s="202">
        <f t="shared" si="5"/>
        <v>43.616</v>
      </c>
      <c r="S9" s="204" t="s">
        <v>488</v>
      </c>
      <c r="T9" s="204">
        <f>8.7+1.2+26.17+9.01+11.56+5.52+3.5+2.52+4.45+1.68+24.5+3.52+1.83+1.83</f>
        <v>105.99</v>
      </c>
      <c r="U9" s="202">
        <f t="shared" si="1"/>
        <v>9.9645451348502689</v>
      </c>
      <c r="V9" s="205">
        <v>4</v>
      </c>
    </row>
    <row r="10" spans="1:22">
      <c r="A10" s="198">
        <v>8</v>
      </c>
      <c r="B10" s="198" t="s">
        <v>494</v>
      </c>
      <c r="C10" s="199">
        <f>9*100</f>
        <v>900</v>
      </c>
      <c r="D10" s="198">
        <v>127</v>
      </c>
      <c r="E10" s="200">
        <v>1</v>
      </c>
      <c r="F10" s="209">
        <v>0.8</v>
      </c>
      <c r="G10" s="202">
        <f t="shared" si="0"/>
        <v>5.6692913385826769</v>
      </c>
      <c r="H10" s="203">
        <v>0.94</v>
      </c>
      <c r="I10" s="203">
        <v>1</v>
      </c>
      <c r="J10" s="202">
        <f t="shared" si="2"/>
        <v>0.94</v>
      </c>
      <c r="K10" s="198">
        <v>24</v>
      </c>
      <c r="L10" s="202">
        <f t="shared" si="3"/>
        <v>22.56</v>
      </c>
      <c r="M10" s="198" t="s">
        <v>495</v>
      </c>
      <c r="N10" s="198" t="s">
        <v>495</v>
      </c>
      <c r="O10" s="198" t="s">
        <v>495</v>
      </c>
      <c r="P10" s="198">
        <v>20</v>
      </c>
      <c r="Q10" s="198">
        <f t="shared" si="4"/>
        <v>29</v>
      </c>
      <c r="R10" s="202">
        <f t="shared" si="5"/>
        <v>32.711999999999996</v>
      </c>
      <c r="S10" s="204"/>
      <c r="T10" s="204">
        <f>4.86+1.54+10.92+3.75+3+1.5+1.5</f>
        <v>27.07</v>
      </c>
      <c r="U10" s="202">
        <f t="shared" si="1"/>
        <v>0.51961510323020654</v>
      </c>
      <c r="V10" s="205">
        <v>4</v>
      </c>
    </row>
    <row r="11" spans="1:22">
      <c r="A11" s="198">
        <v>9</v>
      </c>
      <c r="B11" s="198" t="s">
        <v>419</v>
      </c>
      <c r="C11" s="199">
        <v>1200</v>
      </c>
      <c r="D11" s="198">
        <v>127</v>
      </c>
      <c r="E11" s="200">
        <v>1</v>
      </c>
      <c r="F11" s="209">
        <v>0.8</v>
      </c>
      <c r="G11" s="202">
        <f t="shared" si="0"/>
        <v>7.5590551181102361</v>
      </c>
      <c r="H11" s="203">
        <v>0.94</v>
      </c>
      <c r="I11" s="203">
        <v>1</v>
      </c>
      <c r="J11" s="202">
        <f t="shared" si="2"/>
        <v>0.94</v>
      </c>
      <c r="K11" s="198">
        <v>24</v>
      </c>
      <c r="L11" s="202">
        <f t="shared" si="3"/>
        <v>22.56</v>
      </c>
      <c r="M11" s="198">
        <v>2.5</v>
      </c>
      <c r="N11" s="198">
        <v>2.5</v>
      </c>
      <c r="O11" s="198">
        <v>2.5</v>
      </c>
      <c r="P11" s="198">
        <v>20</v>
      </c>
      <c r="Q11" s="198">
        <f t="shared" si="4"/>
        <v>29</v>
      </c>
      <c r="R11" s="202">
        <f t="shared" si="5"/>
        <v>32.711999999999996</v>
      </c>
      <c r="S11" s="204"/>
      <c r="T11" s="204">
        <f>12.73+1.5</f>
        <v>14.23</v>
      </c>
      <c r="U11" s="202">
        <f t="shared" si="1"/>
        <v>0.36419765639531282</v>
      </c>
      <c r="V11" s="205">
        <v>4</v>
      </c>
    </row>
    <row r="12" spans="1:22">
      <c r="A12" s="198">
        <v>10</v>
      </c>
      <c r="B12" s="198" t="s">
        <v>496</v>
      </c>
      <c r="C12" s="199">
        <f>6700</f>
        <v>6700</v>
      </c>
      <c r="D12" s="198">
        <v>220</v>
      </c>
      <c r="E12" s="200">
        <v>2</v>
      </c>
      <c r="F12" s="209">
        <v>1</v>
      </c>
      <c r="G12" s="202">
        <f t="shared" si="0"/>
        <v>30.454545454545453</v>
      </c>
      <c r="H12" s="203">
        <v>0.94</v>
      </c>
      <c r="I12" s="203">
        <v>1</v>
      </c>
      <c r="J12" s="202">
        <f t="shared" si="2"/>
        <v>0.94</v>
      </c>
      <c r="K12" s="198">
        <v>41</v>
      </c>
      <c r="L12" s="202">
        <f t="shared" si="3"/>
        <v>38.54</v>
      </c>
      <c r="M12" s="198">
        <v>6</v>
      </c>
      <c r="N12" s="198">
        <v>6</v>
      </c>
      <c r="O12" s="198">
        <v>6</v>
      </c>
      <c r="P12" s="198">
        <v>32</v>
      </c>
      <c r="Q12" s="198">
        <f t="shared" si="4"/>
        <v>46.4</v>
      </c>
      <c r="R12" s="202">
        <f t="shared" si="5"/>
        <v>55.882999999999996</v>
      </c>
      <c r="S12" s="204"/>
      <c r="T12" s="204">
        <f>5.12+0.5</f>
        <v>5.62</v>
      </c>
      <c r="U12" s="202">
        <f t="shared" si="1"/>
        <v>0.33452933884297514</v>
      </c>
      <c r="V12" s="205">
        <v>4</v>
      </c>
    </row>
    <row r="13" spans="1:22" ht="25.5">
      <c r="A13" s="198">
        <v>11</v>
      </c>
      <c r="B13" s="206" t="s">
        <v>497</v>
      </c>
      <c r="C13" s="207">
        <f>'[4]Tabela potências'!H5+'[4]Tabela potências'!H6</f>
        <v>1200</v>
      </c>
      <c r="D13" s="198">
        <v>127</v>
      </c>
      <c r="E13" s="200">
        <v>1</v>
      </c>
      <c r="F13" s="209">
        <v>0.9</v>
      </c>
      <c r="G13" s="202">
        <f t="shared" si="0"/>
        <v>8.5039370078740166</v>
      </c>
      <c r="H13" s="203">
        <v>0.94</v>
      </c>
      <c r="I13" s="203">
        <v>1</v>
      </c>
      <c r="J13" s="202">
        <f t="shared" si="2"/>
        <v>0.94</v>
      </c>
      <c r="K13" s="198">
        <v>24</v>
      </c>
      <c r="L13" s="202">
        <f t="shared" si="3"/>
        <v>22.56</v>
      </c>
      <c r="M13" s="198">
        <v>2.5</v>
      </c>
      <c r="N13" s="198">
        <v>2.5</v>
      </c>
      <c r="O13" s="198">
        <v>2.5</v>
      </c>
      <c r="P13" s="198">
        <v>20</v>
      </c>
      <c r="Q13" s="198">
        <f t="shared" si="4"/>
        <v>29</v>
      </c>
      <c r="R13" s="202">
        <f t="shared" si="5"/>
        <v>32.711999999999996</v>
      </c>
      <c r="S13" s="204" t="s">
        <v>498</v>
      </c>
      <c r="T13" s="204">
        <f>10.25+0.21+1.5</f>
        <v>11.96</v>
      </c>
      <c r="U13" s="202">
        <f t="shared" si="1"/>
        <v>0.34436257672515347</v>
      </c>
      <c r="V13" s="205">
        <v>4</v>
      </c>
    </row>
    <row r="14" spans="1:22">
      <c r="A14" s="198">
        <v>12</v>
      </c>
      <c r="B14" s="198" t="s">
        <v>430</v>
      </c>
      <c r="C14" s="207">
        <f>'[4]Tabela potências'!H7</f>
        <v>1000</v>
      </c>
      <c r="D14" s="198">
        <v>127</v>
      </c>
      <c r="E14" s="200">
        <v>1</v>
      </c>
      <c r="F14" s="209">
        <v>0.8</v>
      </c>
      <c r="G14" s="202">
        <f t="shared" si="0"/>
        <v>6.2992125984251972</v>
      </c>
      <c r="H14" s="203">
        <v>0.94</v>
      </c>
      <c r="I14" s="203">
        <v>1</v>
      </c>
      <c r="J14" s="202">
        <f t="shared" si="2"/>
        <v>0.94</v>
      </c>
      <c r="K14" s="198">
        <v>24</v>
      </c>
      <c r="L14" s="202">
        <f t="shared" si="3"/>
        <v>22.56</v>
      </c>
      <c r="M14" s="198" t="s">
        <v>495</v>
      </c>
      <c r="N14" s="198" t="s">
        <v>495</v>
      </c>
      <c r="O14" s="198" t="s">
        <v>495</v>
      </c>
      <c r="P14" s="198">
        <v>20</v>
      </c>
      <c r="Q14" s="198">
        <f t="shared" si="4"/>
        <v>29</v>
      </c>
      <c r="R14" s="202">
        <f t="shared" si="5"/>
        <v>32.711999999999996</v>
      </c>
      <c r="S14" s="204"/>
      <c r="T14" s="204">
        <f>4.62+12.16+1.5+1.5</f>
        <v>19.78</v>
      </c>
      <c r="U14" s="202">
        <f t="shared" si="1"/>
        <v>0.42186868373736758</v>
      </c>
      <c r="V14" s="205">
        <v>4</v>
      </c>
    </row>
    <row r="15" spans="1:22">
      <c r="A15" s="198">
        <v>13</v>
      </c>
      <c r="B15" s="198" t="s">
        <v>499</v>
      </c>
      <c r="C15" s="207">
        <v>3000</v>
      </c>
      <c r="D15" s="198">
        <v>220</v>
      </c>
      <c r="E15" s="200">
        <v>2</v>
      </c>
      <c r="F15" s="209">
        <v>1</v>
      </c>
      <c r="G15" s="202">
        <f t="shared" si="0"/>
        <v>13.636363636363637</v>
      </c>
      <c r="H15" s="203">
        <v>0.94</v>
      </c>
      <c r="I15" s="203">
        <v>1</v>
      </c>
      <c r="J15" s="202">
        <f t="shared" si="2"/>
        <v>0.94</v>
      </c>
      <c r="K15" s="198">
        <v>41</v>
      </c>
      <c r="L15" s="202">
        <f>K15*J15</f>
        <v>38.54</v>
      </c>
      <c r="M15" s="198">
        <v>6</v>
      </c>
      <c r="N15" s="198">
        <v>6</v>
      </c>
      <c r="O15" s="198">
        <v>6</v>
      </c>
      <c r="P15" s="198">
        <v>20</v>
      </c>
      <c r="Q15" s="198">
        <f t="shared" si="4"/>
        <v>29</v>
      </c>
      <c r="R15" s="202">
        <f t="shared" si="5"/>
        <v>55.882999999999996</v>
      </c>
      <c r="S15" s="204"/>
      <c r="T15" s="204">
        <f>8.22+0.5</f>
        <v>8.7200000000000006</v>
      </c>
      <c r="U15" s="202">
        <f t="shared" si="1"/>
        <v>0.23241322314049587</v>
      </c>
      <c r="V15" s="205">
        <v>4</v>
      </c>
    </row>
    <row r="16" spans="1:22">
      <c r="A16" s="198">
        <v>14</v>
      </c>
      <c r="B16" s="198" t="s">
        <v>434</v>
      </c>
      <c r="C16" s="207">
        <f>2*600+200</f>
        <v>1400</v>
      </c>
      <c r="D16" s="198">
        <v>127</v>
      </c>
      <c r="E16" s="200">
        <v>1</v>
      </c>
      <c r="F16" s="209">
        <v>0.8</v>
      </c>
      <c r="G16" s="202">
        <f t="shared" si="0"/>
        <v>8.8188976377952759</v>
      </c>
      <c r="H16" s="203">
        <v>0.94</v>
      </c>
      <c r="I16" s="203">
        <v>1</v>
      </c>
      <c r="J16" s="202">
        <f t="shared" si="2"/>
        <v>0.94</v>
      </c>
      <c r="K16" s="198">
        <v>24</v>
      </c>
      <c r="L16" s="202">
        <f t="shared" si="3"/>
        <v>22.56</v>
      </c>
      <c r="M16" s="198">
        <v>2.5</v>
      </c>
      <c r="N16" s="198">
        <v>2.5</v>
      </c>
      <c r="O16" s="198">
        <v>2.5</v>
      </c>
      <c r="P16" s="198">
        <v>20</v>
      </c>
      <c r="Q16" s="198">
        <f t="shared" si="4"/>
        <v>29</v>
      </c>
      <c r="R16" s="202">
        <f t="shared" si="5"/>
        <v>32.711999999999996</v>
      </c>
      <c r="S16" s="204" t="s">
        <v>498</v>
      </c>
      <c r="T16" s="204">
        <f>2.54+1.5</f>
        <v>4.04</v>
      </c>
      <c r="U16" s="202">
        <f t="shared" si="1"/>
        <v>0.12063140926281853</v>
      </c>
      <c r="V16" s="205">
        <v>4</v>
      </c>
    </row>
    <row r="17" spans="1:22">
      <c r="A17" s="198">
        <v>15</v>
      </c>
      <c r="B17" s="198" t="s">
        <v>434</v>
      </c>
      <c r="C17" s="207">
        <f>2*600</f>
        <v>1200</v>
      </c>
      <c r="D17" s="198">
        <v>127</v>
      </c>
      <c r="E17" s="200">
        <v>1</v>
      </c>
      <c r="F17" s="209">
        <v>0.8</v>
      </c>
      <c r="G17" s="202">
        <f t="shared" si="0"/>
        <v>7.5590551181102361</v>
      </c>
      <c r="H17" s="203">
        <v>0.94</v>
      </c>
      <c r="I17" s="203">
        <v>1</v>
      </c>
      <c r="J17" s="202">
        <f t="shared" si="2"/>
        <v>0.94</v>
      </c>
      <c r="K17" s="198">
        <v>24</v>
      </c>
      <c r="L17" s="202">
        <f t="shared" si="3"/>
        <v>22.56</v>
      </c>
      <c r="M17" s="198">
        <v>2.5</v>
      </c>
      <c r="N17" s="198">
        <v>2.5</v>
      </c>
      <c r="O17" s="198">
        <v>2.5</v>
      </c>
      <c r="P17" s="198">
        <v>20</v>
      </c>
      <c r="Q17" s="198">
        <f t="shared" si="4"/>
        <v>29</v>
      </c>
      <c r="R17" s="202">
        <f t="shared" si="5"/>
        <v>32.711999999999996</v>
      </c>
      <c r="S17" s="204" t="s">
        <v>498</v>
      </c>
      <c r="T17" s="204">
        <f>1.6+1.43+1.71+1.5</f>
        <v>6.24</v>
      </c>
      <c r="U17" s="202">
        <f t="shared" si="1"/>
        <v>0.15970438340876683</v>
      </c>
      <c r="V17" s="205">
        <v>4</v>
      </c>
    </row>
    <row r="18" spans="1:22">
      <c r="A18" s="198">
        <v>16</v>
      </c>
      <c r="B18" s="198" t="s">
        <v>438</v>
      </c>
      <c r="C18" s="207">
        <f>'[4]Tabela potências'!H9</f>
        <v>500</v>
      </c>
      <c r="D18" s="198">
        <v>127</v>
      </c>
      <c r="E18" s="200">
        <v>1</v>
      </c>
      <c r="F18" s="209">
        <v>0.8</v>
      </c>
      <c r="G18" s="202">
        <f t="shared" si="0"/>
        <v>3.1496062992125986</v>
      </c>
      <c r="H18" s="203">
        <v>0.94</v>
      </c>
      <c r="I18" s="203">
        <v>1</v>
      </c>
      <c r="J18" s="202">
        <f t="shared" si="2"/>
        <v>0.94</v>
      </c>
      <c r="K18" s="198">
        <v>24</v>
      </c>
      <c r="L18" s="202">
        <f t="shared" si="3"/>
        <v>22.56</v>
      </c>
      <c r="M18" s="198">
        <v>2.5</v>
      </c>
      <c r="N18" s="198">
        <v>2.5</v>
      </c>
      <c r="O18" s="198">
        <v>2.5</v>
      </c>
      <c r="P18" s="198">
        <v>20</v>
      </c>
      <c r="Q18" s="198">
        <f t="shared" si="4"/>
        <v>29</v>
      </c>
      <c r="R18" s="202">
        <f t="shared" si="5"/>
        <v>32.711999999999996</v>
      </c>
      <c r="S18" s="204"/>
      <c r="T18" s="204">
        <f>5.58+2.14+1.5+1.5</f>
        <v>10.72</v>
      </c>
      <c r="U18" s="202">
        <f t="shared" si="1"/>
        <v>0.11431830863661729</v>
      </c>
      <c r="V18" s="205">
        <v>4</v>
      </c>
    </row>
    <row r="19" spans="1:22">
      <c r="A19" s="198">
        <v>17</v>
      </c>
      <c r="B19" s="198" t="s">
        <v>500</v>
      </c>
      <c r="C19" s="198">
        <v>3000</v>
      </c>
      <c r="D19" s="198">
        <v>220</v>
      </c>
      <c r="E19" s="200">
        <v>2</v>
      </c>
      <c r="F19" s="209">
        <v>1</v>
      </c>
      <c r="G19" s="202">
        <f t="shared" si="0"/>
        <v>13.636363636363637</v>
      </c>
      <c r="H19" s="203">
        <v>0.94</v>
      </c>
      <c r="I19" s="203">
        <v>1</v>
      </c>
      <c r="J19" s="202">
        <f t="shared" si="2"/>
        <v>0.94</v>
      </c>
      <c r="K19" s="198">
        <v>32</v>
      </c>
      <c r="L19" s="202">
        <f t="shared" si="3"/>
        <v>30.08</v>
      </c>
      <c r="M19" s="198">
        <v>4</v>
      </c>
      <c r="N19" s="198">
        <v>4</v>
      </c>
      <c r="O19" s="198">
        <v>4</v>
      </c>
      <c r="P19" s="198">
        <v>20</v>
      </c>
      <c r="Q19" s="198">
        <f t="shared" si="4"/>
        <v>29</v>
      </c>
      <c r="R19" s="202">
        <f t="shared" si="5"/>
        <v>43.616</v>
      </c>
      <c r="S19" s="204"/>
      <c r="T19" s="204">
        <f>3.1+0.5</f>
        <v>3.6</v>
      </c>
      <c r="U19" s="202">
        <f t="shared" si="1"/>
        <v>9.5950413223140504E-2</v>
      </c>
      <c r="V19" s="205">
        <v>4</v>
      </c>
    </row>
    <row r="20" spans="1:22">
      <c r="A20" s="198">
        <v>18</v>
      </c>
      <c r="B20" s="198" t="s">
        <v>441</v>
      </c>
      <c r="C20" s="198">
        <f>10*100</f>
        <v>1000</v>
      </c>
      <c r="D20" s="198">
        <v>127</v>
      </c>
      <c r="E20" s="200">
        <v>1</v>
      </c>
      <c r="F20" s="209">
        <v>1</v>
      </c>
      <c r="G20" s="202">
        <f t="shared" si="0"/>
        <v>7.8740157480314963</v>
      </c>
      <c r="H20" s="203">
        <v>0.94</v>
      </c>
      <c r="I20" s="203">
        <v>1</v>
      </c>
      <c r="J20" s="202">
        <f t="shared" si="2"/>
        <v>0.94</v>
      </c>
      <c r="K20" s="198">
        <v>24</v>
      </c>
      <c r="L20" s="202">
        <f t="shared" si="3"/>
        <v>22.56</v>
      </c>
      <c r="M20" s="198" t="s">
        <v>495</v>
      </c>
      <c r="N20" s="198" t="s">
        <v>487</v>
      </c>
      <c r="O20" s="198" t="s">
        <v>487</v>
      </c>
      <c r="P20" s="198">
        <v>20</v>
      </c>
      <c r="Q20" s="198">
        <f t="shared" si="4"/>
        <v>29</v>
      </c>
      <c r="R20" s="202">
        <f t="shared" si="5"/>
        <v>32.711999999999996</v>
      </c>
      <c r="S20" s="204"/>
      <c r="T20" s="204">
        <f>15.47+3</f>
        <v>18.47</v>
      </c>
      <c r="U20" s="202">
        <f t="shared" si="1"/>
        <v>0.49241118482236962</v>
      </c>
      <c r="V20" s="205">
        <v>4</v>
      </c>
    </row>
    <row r="21" spans="1:22">
      <c r="A21" s="198">
        <v>19</v>
      </c>
      <c r="B21" s="198" t="s">
        <v>441</v>
      </c>
      <c r="C21" s="198">
        <f>2*600</f>
        <v>1200</v>
      </c>
      <c r="D21" s="198">
        <v>127</v>
      </c>
      <c r="E21" s="200">
        <v>1</v>
      </c>
      <c r="F21" s="209">
        <v>1</v>
      </c>
      <c r="G21" s="202">
        <f t="shared" si="0"/>
        <v>9.4488188976377945</v>
      </c>
      <c r="H21" s="203">
        <v>0.94</v>
      </c>
      <c r="I21" s="203">
        <v>1</v>
      </c>
      <c r="J21" s="202">
        <f t="shared" si="2"/>
        <v>0.94</v>
      </c>
      <c r="K21" s="198">
        <v>24</v>
      </c>
      <c r="L21" s="202">
        <f t="shared" si="3"/>
        <v>22.56</v>
      </c>
      <c r="M21" s="198">
        <v>2.5</v>
      </c>
      <c r="N21" s="198">
        <v>2.5</v>
      </c>
      <c r="O21" s="198">
        <v>2.5</v>
      </c>
      <c r="P21" s="198">
        <v>20</v>
      </c>
      <c r="Q21" s="198">
        <f t="shared" si="4"/>
        <v>29</v>
      </c>
      <c r="R21" s="202">
        <f t="shared" si="5"/>
        <v>32.711999999999996</v>
      </c>
      <c r="S21" s="204"/>
      <c r="T21" s="204">
        <f>9.1+1.5</f>
        <v>10.6</v>
      </c>
      <c r="U21" s="202">
        <f t="shared" si="1"/>
        <v>0.33911587823175643</v>
      </c>
      <c r="V21" s="205">
        <v>4</v>
      </c>
    </row>
    <row r="22" spans="1:22">
      <c r="A22" s="198">
        <v>20</v>
      </c>
      <c r="B22" s="198" t="s">
        <v>501</v>
      </c>
      <c r="C22" s="198">
        <v>3000</v>
      </c>
      <c r="D22" s="198">
        <v>220</v>
      </c>
      <c r="E22" s="200">
        <v>2</v>
      </c>
      <c r="F22" s="209">
        <v>1</v>
      </c>
      <c r="G22" s="202">
        <f t="shared" si="0"/>
        <v>13.636363636363637</v>
      </c>
      <c r="H22" s="203">
        <v>0.94</v>
      </c>
      <c r="I22" s="203">
        <v>1</v>
      </c>
      <c r="J22" s="202">
        <f t="shared" si="2"/>
        <v>0.94</v>
      </c>
      <c r="K22" s="198">
        <v>41</v>
      </c>
      <c r="L22" s="202">
        <f t="shared" si="3"/>
        <v>38.54</v>
      </c>
      <c r="M22" s="198">
        <v>6</v>
      </c>
      <c r="N22" s="198">
        <v>6</v>
      </c>
      <c r="O22" s="198">
        <v>6</v>
      </c>
      <c r="P22" s="198">
        <v>25</v>
      </c>
      <c r="Q22" s="198">
        <f t="shared" si="4"/>
        <v>36.25</v>
      </c>
      <c r="R22" s="202">
        <f t="shared" si="5"/>
        <v>55.882999999999996</v>
      </c>
      <c r="S22" s="204"/>
      <c r="T22" s="204">
        <f>8.62+0.5</f>
        <v>9.1199999999999992</v>
      </c>
      <c r="U22" s="202">
        <f t="shared" si="1"/>
        <v>0.24307438016528926</v>
      </c>
      <c r="V22" s="205">
        <v>4</v>
      </c>
    </row>
    <row r="23" spans="1:22">
      <c r="A23" s="198">
        <v>21</v>
      </c>
      <c r="B23" s="198" t="s">
        <v>444</v>
      </c>
      <c r="C23" s="198">
        <f>(5*100)+(600)</f>
        <v>1100</v>
      </c>
      <c r="D23" s="198">
        <v>127</v>
      </c>
      <c r="E23" s="200">
        <v>1</v>
      </c>
      <c r="F23" s="209">
        <v>0.8</v>
      </c>
      <c r="G23" s="202">
        <f t="shared" si="0"/>
        <v>6.9291338582677167</v>
      </c>
      <c r="H23" s="203">
        <v>0.94</v>
      </c>
      <c r="I23" s="203">
        <v>1</v>
      </c>
      <c r="J23" s="202">
        <f t="shared" si="2"/>
        <v>0.94</v>
      </c>
      <c r="K23" s="198">
        <v>24</v>
      </c>
      <c r="L23" s="202">
        <f t="shared" si="3"/>
        <v>22.56</v>
      </c>
      <c r="M23" s="198" t="s">
        <v>495</v>
      </c>
      <c r="N23" s="198" t="s">
        <v>495</v>
      </c>
      <c r="O23" s="198" t="s">
        <v>495</v>
      </c>
      <c r="P23" s="198">
        <v>20</v>
      </c>
      <c r="Q23" s="198">
        <f t="shared" si="4"/>
        <v>29</v>
      </c>
      <c r="R23" s="202">
        <f t="shared" si="5"/>
        <v>32.711999999999996</v>
      </c>
      <c r="S23" s="204"/>
      <c r="T23" s="204">
        <f>15.41+3</f>
        <v>18.41</v>
      </c>
      <c r="U23" s="202">
        <f t="shared" si="1"/>
        <v>0.43191419182838364</v>
      </c>
      <c r="V23" s="205">
        <v>4</v>
      </c>
    </row>
    <row r="24" spans="1:22">
      <c r="A24" s="198">
        <v>22</v>
      </c>
      <c r="B24" s="198" t="s">
        <v>502</v>
      </c>
      <c r="C24" s="198">
        <v>2000</v>
      </c>
      <c r="D24" s="198">
        <v>220</v>
      </c>
      <c r="E24" s="200">
        <v>2</v>
      </c>
      <c r="F24" s="209">
        <v>1</v>
      </c>
      <c r="G24" s="202">
        <f t="shared" si="0"/>
        <v>9.0909090909090917</v>
      </c>
      <c r="H24" s="203">
        <v>0.94</v>
      </c>
      <c r="I24" s="203">
        <v>1</v>
      </c>
      <c r="J24" s="202">
        <f t="shared" si="2"/>
        <v>0.94</v>
      </c>
      <c r="K24" s="198">
        <v>32</v>
      </c>
      <c r="L24" s="202">
        <f t="shared" si="3"/>
        <v>30.08</v>
      </c>
      <c r="M24" s="198">
        <v>6</v>
      </c>
      <c r="N24" s="198">
        <v>6</v>
      </c>
      <c r="O24" s="198">
        <v>6</v>
      </c>
      <c r="P24" s="198">
        <v>20</v>
      </c>
      <c r="Q24" s="198">
        <f t="shared" si="4"/>
        <v>29</v>
      </c>
      <c r="R24" s="202">
        <f t="shared" si="5"/>
        <v>43.616</v>
      </c>
      <c r="S24" s="204"/>
      <c r="T24" s="204">
        <f>8.92+0.5</f>
        <v>9.42</v>
      </c>
      <c r="U24" s="202">
        <f t="shared" si="1"/>
        <v>0.16738016528925623</v>
      </c>
      <c r="V24" s="205">
        <v>4</v>
      </c>
    </row>
    <row r="25" spans="1:22">
      <c r="A25" s="198">
        <v>23</v>
      </c>
      <c r="B25" s="198" t="s">
        <v>447</v>
      </c>
      <c r="C25" s="198">
        <f>3*100+600</f>
        <v>900</v>
      </c>
      <c r="D25" s="198">
        <v>127</v>
      </c>
      <c r="E25" s="200">
        <v>1</v>
      </c>
      <c r="F25" s="209">
        <v>0.8</v>
      </c>
      <c r="G25" s="202">
        <f t="shared" si="0"/>
        <v>5.6692913385826769</v>
      </c>
      <c r="H25" s="203">
        <v>0.94</v>
      </c>
      <c r="I25" s="203">
        <v>1</v>
      </c>
      <c r="J25" s="202">
        <f t="shared" si="2"/>
        <v>0.94</v>
      </c>
      <c r="K25" s="198">
        <v>24</v>
      </c>
      <c r="L25" s="202">
        <f t="shared" si="3"/>
        <v>22.56</v>
      </c>
      <c r="M25" s="198" t="s">
        <v>495</v>
      </c>
      <c r="N25" s="198" t="s">
        <v>495</v>
      </c>
      <c r="O25" s="198" t="s">
        <v>495</v>
      </c>
      <c r="P25" s="198">
        <v>20</v>
      </c>
      <c r="Q25" s="198">
        <f t="shared" si="4"/>
        <v>29</v>
      </c>
      <c r="R25" s="202">
        <f t="shared" si="5"/>
        <v>32.711999999999996</v>
      </c>
      <c r="S25" s="204"/>
      <c r="T25" s="204">
        <f>15.57+3</f>
        <v>18.57</v>
      </c>
      <c r="U25" s="202">
        <f t="shared" si="1"/>
        <v>0.35645557691115382</v>
      </c>
      <c r="V25" s="205">
        <v>4</v>
      </c>
    </row>
    <row r="26" spans="1:22">
      <c r="A26" s="198">
        <v>24</v>
      </c>
      <c r="B26" s="198" t="s">
        <v>447</v>
      </c>
      <c r="C26" s="198">
        <f>2*600</f>
        <v>1200</v>
      </c>
      <c r="D26" s="198">
        <v>127</v>
      </c>
      <c r="E26" s="200">
        <v>1</v>
      </c>
      <c r="F26" s="209">
        <v>0.8</v>
      </c>
      <c r="G26" s="202">
        <f t="shared" si="0"/>
        <v>7.5590551181102361</v>
      </c>
      <c r="H26" s="203">
        <v>0.94</v>
      </c>
      <c r="I26" s="203">
        <v>1</v>
      </c>
      <c r="J26" s="202">
        <f t="shared" si="2"/>
        <v>0.94</v>
      </c>
      <c r="K26" s="198">
        <v>24</v>
      </c>
      <c r="L26" s="202">
        <f t="shared" si="3"/>
        <v>22.56</v>
      </c>
      <c r="M26" s="198">
        <v>2.5</v>
      </c>
      <c r="N26" s="198">
        <v>2.5</v>
      </c>
      <c r="O26" s="198">
        <v>2.5</v>
      </c>
      <c r="P26" s="198">
        <v>20</v>
      </c>
      <c r="Q26" s="198">
        <f t="shared" si="4"/>
        <v>29</v>
      </c>
      <c r="R26" s="202">
        <f t="shared" si="5"/>
        <v>32.711999999999996</v>
      </c>
      <c r="S26" s="204"/>
      <c r="T26" s="204">
        <v>13.07</v>
      </c>
      <c r="U26" s="202">
        <f t="shared" si="1"/>
        <v>0.33450902101804209</v>
      </c>
      <c r="V26" s="205">
        <v>4</v>
      </c>
    </row>
    <row r="27" spans="1:22">
      <c r="A27" s="198">
        <v>25</v>
      </c>
      <c r="B27" s="198" t="s">
        <v>503</v>
      </c>
      <c r="C27" s="198">
        <v>3900</v>
      </c>
      <c r="D27" s="198">
        <v>220</v>
      </c>
      <c r="E27" s="200">
        <v>2</v>
      </c>
      <c r="F27" s="209">
        <v>1</v>
      </c>
      <c r="G27" s="202">
        <f t="shared" si="0"/>
        <v>17.727272727272727</v>
      </c>
      <c r="H27" s="203">
        <v>0.94</v>
      </c>
      <c r="I27" s="203">
        <v>1</v>
      </c>
      <c r="J27" s="202">
        <f t="shared" si="2"/>
        <v>0.94</v>
      </c>
      <c r="K27" s="198">
        <v>41</v>
      </c>
      <c r="L27" s="202">
        <f t="shared" si="3"/>
        <v>38.54</v>
      </c>
      <c r="M27" s="198">
        <v>6</v>
      </c>
      <c r="N27" s="198">
        <v>6</v>
      </c>
      <c r="O27" s="198">
        <v>6</v>
      </c>
      <c r="P27" s="198">
        <v>20</v>
      </c>
      <c r="Q27" s="198">
        <f t="shared" si="4"/>
        <v>29</v>
      </c>
      <c r="R27" s="202">
        <f t="shared" si="5"/>
        <v>55.882999999999996</v>
      </c>
      <c r="S27" s="204"/>
      <c r="T27" s="204">
        <f>13.74+0.5</f>
        <v>14.24</v>
      </c>
      <c r="U27" s="202">
        <f t="shared" si="1"/>
        <v>0.49339834710743796</v>
      </c>
      <c r="V27" s="205">
        <v>4</v>
      </c>
    </row>
    <row r="28" spans="1:22" ht="25.5">
      <c r="A28" s="198">
        <v>26</v>
      </c>
      <c r="B28" s="206" t="s">
        <v>491</v>
      </c>
      <c r="C28" s="198">
        <f>(2*100)+(2*600)</f>
        <v>1400</v>
      </c>
      <c r="D28" s="198">
        <v>127</v>
      </c>
      <c r="E28" s="200">
        <v>1</v>
      </c>
      <c r="F28" s="206">
        <v>0.8</v>
      </c>
      <c r="G28" s="202">
        <f t="shared" si="0"/>
        <v>8.8188976377952759</v>
      </c>
      <c r="H28" s="203">
        <v>0.94</v>
      </c>
      <c r="I28" s="203">
        <v>1</v>
      </c>
      <c r="J28" s="202">
        <f t="shared" si="2"/>
        <v>0.94</v>
      </c>
      <c r="K28" s="198">
        <v>24</v>
      </c>
      <c r="L28" s="202">
        <f t="shared" si="3"/>
        <v>22.56</v>
      </c>
      <c r="M28" s="198" t="s">
        <v>495</v>
      </c>
      <c r="N28" s="198" t="s">
        <v>495</v>
      </c>
      <c r="O28" s="198" t="s">
        <v>495</v>
      </c>
      <c r="P28" s="198">
        <v>20</v>
      </c>
      <c r="Q28" s="198">
        <f t="shared" si="4"/>
        <v>29</v>
      </c>
      <c r="R28" s="202">
        <f t="shared" si="5"/>
        <v>32.711999999999996</v>
      </c>
      <c r="S28" s="204" t="s">
        <v>498</v>
      </c>
      <c r="T28" s="204">
        <f>6.72+12.08</f>
        <v>18.8</v>
      </c>
      <c r="U28" s="202">
        <f t="shared" si="1"/>
        <v>0.56135408270816556</v>
      </c>
      <c r="V28" s="205">
        <v>4</v>
      </c>
    </row>
    <row r="29" spans="1:22">
      <c r="A29" s="198">
        <f>A28+1</f>
        <v>27</v>
      </c>
      <c r="B29" s="198" t="s">
        <v>455</v>
      </c>
      <c r="C29" s="198">
        <f>(3*100)+(1*600)</f>
        <v>900</v>
      </c>
      <c r="D29" s="198">
        <v>127</v>
      </c>
      <c r="E29" s="200">
        <v>1</v>
      </c>
      <c r="F29" s="206">
        <v>0.8</v>
      </c>
      <c r="G29" s="202">
        <f t="shared" si="0"/>
        <v>5.6692913385826769</v>
      </c>
      <c r="H29" s="203">
        <v>0.94</v>
      </c>
      <c r="I29" s="203">
        <v>1</v>
      </c>
      <c r="J29" s="202">
        <f t="shared" si="2"/>
        <v>0.94</v>
      </c>
      <c r="K29" s="198">
        <v>24</v>
      </c>
      <c r="L29" s="202">
        <f t="shared" si="3"/>
        <v>22.56</v>
      </c>
      <c r="M29" s="198">
        <v>2.5</v>
      </c>
      <c r="N29" s="198">
        <v>2.5</v>
      </c>
      <c r="O29" s="198">
        <v>2.5</v>
      </c>
      <c r="P29" s="198">
        <v>20</v>
      </c>
      <c r="Q29" s="198">
        <f t="shared" si="4"/>
        <v>29</v>
      </c>
      <c r="R29" s="202">
        <f t="shared" si="5"/>
        <v>32.711999999999996</v>
      </c>
      <c r="S29" s="204"/>
      <c r="T29" s="204">
        <f>7.95+3+1.5+3</f>
        <v>15.45</v>
      </c>
      <c r="U29" s="202">
        <f t="shared" si="1"/>
        <v>0.29656643313286624</v>
      </c>
      <c r="V29" s="205">
        <v>4</v>
      </c>
    </row>
    <row r="30" spans="1:22">
      <c r="A30" s="198">
        <f t="shared" ref="A30:A40" si="6">A29+1</f>
        <v>28</v>
      </c>
      <c r="B30" s="198" t="s">
        <v>457</v>
      </c>
      <c r="C30" s="198">
        <f>(4*100)+(1*600)</f>
        <v>1000</v>
      </c>
      <c r="D30" s="198">
        <v>127</v>
      </c>
      <c r="E30" s="200">
        <v>1</v>
      </c>
      <c r="F30" s="206">
        <v>0.8</v>
      </c>
      <c r="G30" s="202">
        <f t="shared" si="0"/>
        <v>6.2992125984251972</v>
      </c>
      <c r="H30" s="203">
        <v>0.94</v>
      </c>
      <c r="I30" s="203">
        <v>1</v>
      </c>
      <c r="J30" s="202">
        <f t="shared" si="2"/>
        <v>0.94</v>
      </c>
      <c r="K30" s="198">
        <v>32</v>
      </c>
      <c r="L30" s="202">
        <f t="shared" si="3"/>
        <v>30.08</v>
      </c>
      <c r="M30" s="198" t="s">
        <v>495</v>
      </c>
      <c r="N30" s="198" t="s">
        <v>495</v>
      </c>
      <c r="O30" s="198" t="s">
        <v>495</v>
      </c>
      <c r="P30" s="198">
        <v>20</v>
      </c>
      <c r="Q30" s="198">
        <f t="shared" si="4"/>
        <v>29</v>
      </c>
      <c r="R30" s="202">
        <f t="shared" si="5"/>
        <v>43.616</v>
      </c>
      <c r="S30" s="204"/>
      <c r="T30" s="204">
        <f>14.83+3+1.5</f>
        <v>19.329999999999998</v>
      </c>
      <c r="U30" s="202">
        <f t="shared" si="1"/>
        <v>0.41227106454212908</v>
      </c>
      <c r="V30" s="205">
        <v>4</v>
      </c>
    </row>
    <row r="31" spans="1:22">
      <c r="A31" s="198">
        <f t="shared" si="6"/>
        <v>29</v>
      </c>
      <c r="B31" s="198" t="s">
        <v>457</v>
      </c>
      <c r="C31" s="198">
        <v>3000</v>
      </c>
      <c r="D31" s="198">
        <v>220</v>
      </c>
      <c r="E31" s="200">
        <v>2</v>
      </c>
      <c r="F31" s="206">
        <v>1</v>
      </c>
      <c r="G31" s="202">
        <f t="shared" si="0"/>
        <v>13.636363636363637</v>
      </c>
      <c r="H31" s="203">
        <v>0.94</v>
      </c>
      <c r="I31" s="203">
        <v>1</v>
      </c>
      <c r="J31" s="202">
        <f t="shared" si="2"/>
        <v>0.94</v>
      </c>
      <c r="K31" s="198">
        <v>32</v>
      </c>
      <c r="L31" s="202">
        <f t="shared" si="3"/>
        <v>30.08</v>
      </c>
      <c r="M31" s="198">
        <v>4</v>
      </c>
      <c r="N31" s="198">
        <v>4</v>
      </c>
      <c r="O31" s="198">
        <v>4</v>
      </c>
      <c r="P31" s="198">
        <v>20</v>
      </c>
      <c r="Q31" s="198">
        <f t="shared" si="4"/>
        <v>29</v>
      </c>
      <c r="R31" s="202">
        <f t="shared" si="5"/>
        <v>43.616</v>
      </c>
      <c r="S31" s="204"/>
      <c r="T31" s="204">
        <f>7.35+1.97+3</f>
        <v>12.32</v>
      </c>
      <c r="U31" s="202">
        <f t="shared" si="1"/>
        <v>0.32836363636363641</v>
      </c>
      <c r="V31" s="205">
        <v>4</v>
      </c>
    </row>
    <row r="32" spans="1:22">
      <c r="A32" s="198">
        <f t="shared" si="6"/>
        <v>30</v>
      </c>
      <c r="B32" s="203" t="s">
        <v>459</v>
      </c>
      <c r="C32" s="198">
        <f>(1*100)+(1*600)</f>
        <v>700</v>
      </c>
      <c r="D32" s="198">
        <v>127</v>
      </c>
      <c r="E32" s="200">
        <v>1</v>
      </c>
      <c r="F32" s="206">
        <v>0.8</v>
      </c>
      <c r="G32" s="202">
        <f t="shared" si="0"/>
        <v>4.409448818897638</v>
      </c>
      <c r="H32" s="203">
        <v>0.94</v>
      </c>
      <c r="I32" s="203">
        <v>1</v>
      </c>
      <c r="J32" s="202">
        <f t="shared" si="2"/>
        <v>0.94</v>
      </c>
      <c r="K32" s="198">
        <v>32</v>
      </c>
      <c r="L32" s="202">
        <f t="shared" si="3"/>
        <v>30.08</v>
      </c>
      <c r="M32" s="198" t="s">
        <v>493</v>
      </c>
      <c r="N32" s="198" t="s">
        <v>493</v>
      </c>
      <c r="O32" s="198" t="s">
        <v>493</v>
      </c>
      <c r="P32" s="198">
        <v>20</v>
      </c>
      <c r="Q32" s="198">
        <f t="shared" si="4"/>
        <v>29</v>
      </c>
      <c r="R32" s="202">
        <f t="shared" si="5"/>
        <v>43.616</v>
      </c>
      <c r="S32" s="204" t="s">
        <v>498</v>
      </c>
      <c r="T32" s="204">
        <f>5.05+3.69+11.31+1.5</f>
        <v>21.55</v>
      </c>
      <c r="U32" s="202">
        <f t="shared" si="1"/>
        <v>0.32173352346704698</v>
      </c>
      <c r="V32" s="205">
        <v>4</v>
      </c>
    </row>
    <row r="33" spans="1:22">
      <c r="A33" s="198">
        <f t="shared" si="6"/>
        <v>31</v>
      </c>
      <c r="B33" s="203" t="s">
        <v>504</v>
      </c>
      <c r="C33" s="198">
        <v>4000</v>
      </c>
      <c r="D33" s="198">
        <v>220</v>
      </c>
      <c r="E33" s="200">
        <v>2</v>
      </c>
      <c r="F33" s="206">
        <v>1</v>
      </c>
      <c r="G33" s="202">
        <f t="shared" si="0"/>
        <v>18.181818181818183</v>
      </c>
      <c r="H33" s="203">
        <v>0.94</v>
      </c>
      <c r="I33" s="203">
        <v>1</v>
      </c>
      <c r="J33" s="202">
        <f t="shared" si="2"/>
        <v>0.94</v>
      </c>
      <c r="K33" s="198">
        <v>41</v>
      </c>
      <c r="L33" s="202">
        <f t="shared" si="3"/>
        <v>38.54</v>
      </c>
      <c r="M33" s="198">
        <v>6</v>
      </c>
      <c r="N33" s="198">
        <v>6</v>
      </c>
      <c r="O33" s="198">
        <v>6</v>
      </c>
      <c r="P33" s="198">
        <v>20</v>
      </c>
      <c r="Q33" s="198">
        <f t="shared" si="4"/>
        <v>29</v>
      </c>
      <c r="R33" s="202">
        <f t="shared" si="5"/>
        <v>55.882999999999996</v>
      </c>
      <c r="S33" s="204" t="s">
        <v>498</v>
      </c>
      <c r="T33" s="204">
        <f>16.95+1.5</f>
        <v>18.45</v>
      </c>
      <c r="U33" s="202">
        <f t="shared" si="1"/>
        <v>0.65566115702479355</v>
      </c>
      <c r="V33" s="205">
        <v>4</v>
      </c>
    </row>
    <row r="34" spans="1:22">
      <c r="A34" s="198">
        <f t="shared" si="6"/>
        <v>32</v>
      </c>
      <c r="B34" s="203" t="s">
        <v>461</v>
      </c>
      <c r="C34" s="198">
        <f>(2*600)</f>
        <v>1200</v>
      </c>
      <c r="D34" s="198">
        <v>127</v>
      </c>
      <c r="E34" s="200">
        <v>1</v>
      </c>
      <c r="F34" s="206">
        <v>0.9</v>
      </c>
      <c r="G34" s="202">
        <f t="shared" si="0"/>
        <v>8.5039370078740166</v>
      </c>
      <c r="H34" s="203">
        <v>0.94</v>
      </c>
      <c r="I34" s="203">
        <v>1</v>
      </c>
      <c r="J34" s="202">
        <f t="shared" si="2"/>
        <v>0.94</v>
      </c>
      <c r="K34" s="198">
        <v>24</v>
      </c>
      <c r="L34" s="202">
        <f t="shared" si="3"/>
        <v>22.56</v>
      </c>
      <c r="M34" s="198">
        <v>4</v>
      </c>
      <c r="N34" s="198">
        <v>4</v>
      </c>
      <c r="O34" s="198">
        <v>4</v>
      </c>
      <c r="P34" s="198">
        <v>20</v>
      </c>
      <c r="Q34" s="198">
        <f t="shared" si="4"/>
        <v>29</v>
      </c>
      <c r="R34" s="202">
        <f t="shared" si="5"/>
        <v>32.711999999999996</v>
      </c>
      <c r="S34" s="204" t="s">
        <v>498</v>
      </c>
      <c r="T34" s="204">
        <f>8.57+7.9+1.5</f>
        <v>17.97</v>
      </c>
      <c r="U34" s="202">
        <f t="shared" si="1"/>
        <v>0.51740765081530171</v>
      </c>
      <c r="V34" s="205">
        <v>4</v>
      </c>
    </row>
    <row r="35" spans="1:22">
      <c r="A35" s="198">
        <f t="shared" si="6"/>
        <v>33</v>
      </c>
      <c r="B35" s="203" t="s">
        <v>505</v>
      </c>
      <c r="C35" s="204"/>
      <c r="D35" s="204"/>
      <c r="E35" s="204"/>
      <c r="F35" s="198"/>
      <c r="G35" s="202"/>
      <c r="H35" s="204"/>
      <c r="I35" s="198"/>
      <c r="J35" s="198"/>
      <c r="K35" s="204"/>
      <c r="L35" s="202"/>
      <c r="M35" s="198"/>
      <c r="N35" s="198"/>
      <c r="O35" s="198"/>
      <c r="P35" s="198"/>
      <c r="Q35" s="198"/>
      <c r="R35" s="202"/>
      <c r="S35" s="204"/>
      <c r="T35" s="198"/>
      <c r="U35" s="202"/>
      <c r="V35" s="205"/>
    </row>
    <row r="36" spans="1:22">
      <c r="A36" s="198">
        <f t="shared" si="6"/>
        <v>34</v>
      </c>
      <c r="B36" s="203" t="s">
        <v>505</v>
      </c>
      <c r="C36" s="386"/>
      <c r="D36" s="204"/>
      <c r="E36" s="204"/>
      <c r="F36" s="198"/>
      <c r="G36" s="202"/>
      <c r="H36" s="204"/>
      <c r="I36" s="198"/>
      <c r="J36" s="198"/>
      <c r="K36" s="204"/>
      <c r="L36" s="202"/>
      <c r="M36" s="198"/>
      <c r="N36" s="198"/>
      <c r="O36" s="198"/>
      <c r="P36" s="198"/>
      <c r="Q36" s="198"/>
      <c r="R36" s="202"/>
      <c r="S36" s="204"/>
      <c r="T36" s="198"/>
      <c r="U36" s="202"/>
      <c r="V36" s="205"/>
    </row>
    <row r="37" spans="1:22">
      <c r="A37" s="198">
        <f t="shared" si="6"/>
        <v>35</v>
      </c>
      <c r="B37" s="203" t="s">
        <v>505</v>
      </c>
      <c r="C37" s="204"/>
      <c r="D37" s="204"/>
      <c r="E37" s="204"/>
      <c r="F37" s="198"/>
      <c r="G37" s="202"/>
      <c r="H37" s="204"/>
      <c r="I37" s="198"/>
      <c r="J37" s="198"/>
      <c r="K37" s="204"/>
      <c r="L37" s="202"/>
      <c r="M37" s="198"/>
      <c r="N37" s="198"/>
      <c r="O37" s="198"/>
      <c r="P37" s="198"/>
      <c r="Q37" s="198"/>
      <c r="R37" s="202"/>
      <c r="S37" s="204"/>
      <c r="T37" s="198"/>
      <c r="U37" s="202"/>
      <c r="V37" s="205"/>
    </row>
    <row r="38" spans="1:22">
      <c r="A38" s="198">
        <f t="shared" si="6"/>
        <v>36</v>
      </c>
      <c r="B38" s="203" t="s">
        <v>505</v>
      </c>
      <c r="C38" s="204"/>
      <c r="D38" s="204"/>
      <c r="E38" s="204"/>
      <c r="F38" s="198"/>
      <c r="G38" s="202"/>
      <c r="H38" s="204"/>
      <c r="I38" s="198"/>
      <c r="J38" s="198"/>
      <c r="K38" s="204"/>
      <c r="L38" s="202"/>
      <c r="M38" s="198"/>
      <c r="N38" s="198"/>
      <c r="O38" s="198"/>
      <c r="P38" s="198"/>
      <c r="Q38" s="198"/>
      <c r="R38" s="202"/>
      <c r="S38" s="204"/>
      <c r="T38" s="198"/>
      <c r="U38" s="202"/>
      <c r="V38" s="205"/>
    </row>
    <row r="39" spans="1:22">
      <c r="A39" s="198">
        <f t="shared" si="6"/>
        <v>37</v>
      </c>
      <c r="B39" s="203" t="s">
        <v>505</v>
      </c>
      <c r="C39" s="204"/>
      <c r="D39" s="204"/>
      <c r="E39" s="204"/>
      <c r="F39" s="198"/>
      <c r="G39" s="202"/>
      <c r="H39" s="204"/>
      <c r="I39" s="198"/>
      <c r="J39" s="198"/>
      <c r="K39" s="204"/>
      <c r="L39" s="202"/>
      <c r="M39" s="198"/>
      <c r="N39" s="198"/>
      <c r="O39" s="198"/>
      <c r="P39" s="198"/>
      <c r="Q39" s="198"/>
      <c r="R39" s="202"/>
      <c r="S39" s="204"/>
      <c r="T39" s="198"/>
      <c r="U39" s="202"/>
      <c r="V39" s="205"/>
    </row>
    <row r="40" spans="1:22">
      <c r="A40" s="198">
        <f t="shared" si="6"/>
        <v>38</v>
      </c>
      <c r="B40" s="203" t="s">
        <v>506</v>
      </c>
      <c r="C40" s="204"/>
      <c r="D40" s="194">
        <v>380</v>
      </c>
      <c r="E40" s="190">
        <v>3</v>
      </c>
      <c r="F40" s="190">
        <v>1</v>
      </c>
      <c r="G40" s="210">
        <f>'[4]Tabela Circuitos_GERAL'!G41</f>
        <v>234.10866141732282</v>
      </c>
      <c r="H40" s="190">
        <v>0.94</v>
      </c>
      <c r="I40" s="190">
        <v>1</v>
      </c>
      <c r="J40" s="190">
        <v>0.9</v>
      </c>
      <c r="K40" s="190">
        <v>269</v>
      </c>
      <c r="L40" s="210">
        <f>K40*J40</f>
        <v>242.1</v>
      </c>
      <c r="M40" s="190" t="s">
        <v>507</v>
      </c>
      <c r="N40" s="190" t="s">
        <v>507</v>
      </c>
      <c r="O40" s="190" t="s">
        <v>507</v>
      </c>
      <c r="P40" s="190">
        <v>230</v>
      </c>
      <c r="Q40" s="190">
        <f t="shared" si="4"/>
        <v>333.5</v>
      </c>
      <c r="R40" s="210">
        <f t="shared" si="5"/>
        <v>351.04499999999996</v>
      </c>
      <c r="S40" s="190"/>
      <c r="T40" s="190">
        <v>16</v>
      </c>
      <c r="U40" s="210">
        <f t="shared" si="1"/>
        <v>4.2385989225031082</v>
      </c>
      <c r="V40" s="205">
        <v>4</v>
      </c>
    </row>
    <row r="45" spans="1:22">
      <c r="G45" s="269" t="s">
        <v>374</v>
      </c>
      <c r="H45" s="269"/>
      <c r="I45" s="269"/>
      <c r="J45" s="269"/>
    </row>
    <row r="46" spans="1:22">
      <c r="G46" s="269" t="s">
        <v>74</v>
      </c>
      <c r="H46" s="269"/>
      <c r="I46" s="269"/>
      <c r="J46" s="269"/>
    </row>
  </sheetData>
  <mergeCells count="1">
    <mergeCell ref="A1:V1"/>
  </mergeCells>
  <conditionalFormatting sqref="K3:K17">
    <cfRule type="expression" dxfId="9" priority="7">
      <formula>$L$3&lt;$G$3</formula>
    </cfRule>
  </conditionalFormatting>
  <conditionalFormatting sqref="K3:K30">
    <cfRule type="expression" dxfId="8" priority="6">
      <formula>$K3&lt;$G3</formula>
    </cfRule>
  </conditionalFormatting>
  <conditionalFormatting sqref="L3:L40">
    <cfRule type="expression" dxfId="7" priority="5">
      <formula>$L3&lt;$G3</formula>
    </cfRule>
  </conditionalFormatting>
  <conditionalFormatting sqref="M3:O40">
    <cfRule type="expression" dxfId="6" priority="4">
      <formula>$M3&lt;$U3</formula>
    </cfRule>
  </conditionalFormatting>
  <conditionalFormatting sqref="P3:P30">
    <cfRule type="expression" dxfId="5" priority="2">
      <formula>$P3&gt;$L3</formula>
    </cfRule>
    <cfRule type="expression" dxfId="4" priority="3">
      <formula>$P3&lt;$G3</formula>
    </cfRule>
  </conditionalFormatting>
  <conditionalFormatting sqref="P3">
    <cfRule type="expression" dxfId="3" priority="1">
      <formula>$Q3&gt;$R3</formula>
    </cfRule>
  </conditionalFormatting>
  <dataValidations count="4">
    <dataValidation type="list" allowBlank="1" showInputMessage="1" showErrorMessage="1" sqref="M3:O40">
      <mc:AlternateContent xmlns:x12ac="http://schemas.microsoft.com/office/spreadsheetml/2011/1/ac" xmlns:mc="http://schemas.openxmlformats.org/markup-compatibility/2006">
        <mc:Choice Requires="x12ac">
          <x12ac:list>"1,5","2,5","4,0","6,0","10,0","16,0","25,0","35,0","50,0","70,0","95,0","120,0",</x12ac:list>
        </mc:Choice>
        <mc:Fallback>
          <formula1>"1,5,2,5,4,0,6,0,10,0,16,0,25,0,35,0,50,0,70,0,95,0,120,0,"</formula1>
        </mc:Fallback>
      </mc:AlternateContent>
    </dataValidation>
    <dataValidation type="list" allowBlank="1" showInputMessage="1" showErrorMessage="1" sqref="V3:V40">
      <formula1>"1,2,3,4,5,6,7,"</formula1>
    </dataValidation>
    <dataValidation type="list" allowBlank="1" showInputMessage="1" showErrorMessage="1" sqref="D3:D30">
      <formula1>"110,127,220,380,440,"</formula1>
    </dataValidation>
    <dataValidation type="list" showInputMessage="1" showErrorMessage="1" sqref="E3:E34">
      <formula1>"1,2,3,"</formula1>
    </dataValidation>
  </dataValidations>
  <pageMargins left="0.511811024" right="0.511811024" top="0.78740157499999996" bottom="0.78740157499999996" header="0.31496062000000002" footer="0.31496062000000002"/>
  <pageSetup paperSize="9" scale="40" orientation="portrait" verticalDpi="0" r:id="rId1"/>
</worksheet>
</file>

<file path=xl/worksheets/sheet7.xml><?xml version="1.0" encoding="utf-8"?>
<worksheet xmlns="http://schemas.openxmlformats.org/spreadsheetml/2006/main" xmlns:r="http://schemas.openxmlformats.org/officeDocument/2006/relationships">
  <dimension ref="A1:I46"/>
  <sheetViews>
    <sheetView view="pageBreakPreview" topLeftCell="A28" zoomScale="118" zoomScaleNormal="100" zoomScaleSheetLayoutView="118" workbookViewId="0">
      <selection activeCell="G52" sqref="G52"/>
    </sheetView>
  </sheetViews>
  <sheetFormatPr defaultRowHeight="14.25"/>
  <cols>
    <col min="2" max="2" width="34.5" customWidth="1"/>
  </cols>
  <sheetData>
    <row r="1" spans="1:9">
      <c r="A1" s="466" t="s">
        <v>508</v>
      </c>
      <c r="B1" s="466"/>
      <c r="C1" s="466"/>
      <c r="D1" s="466"/>
      <c r="E1" s="466"/>
      <c r="F1" s="466"/>
      <c r="G1" s="466"/>
      <c r="H1" s="466"/>
      <c r="I1" s="466"/>
    </row>
    <row r="2" spans="1:9">
      <c r="A2" s="211" t="s">
        <v>464</v>
      </c>
      <c r="B2" s="211" t="s">
        <v>465</v>
      </c>
      <c r="C2" s="211" t="s">
        <v>509</v>
      </c>
      <c r="D2" s="211" t="s">
        <v>510</v>
      </c>
      <c r="E2" s="211" t="s">
        <v>469</v>
      </c>
      <c r="F2" s="211"/>
      <c r="G2" s="211" t="s">
        <v>470</v>
      </c>
      <c r="H2" s="211" t="s">
        <v>511</v>
      </c>
      <c r="I2" s="211" t="s">
        <v>512</v>
      </c>
    </row>
    <row r="3" spans="1:9">
      <c r="A3" s="198">
        <f>'[5]Tabela Circuitos'!A3</f>
        <v>1</v>
      </c>
      <c r="B3" s="198" t="str">
        <f>'[4]Tabela Circuitos'!B3</f>
        <v xml:space="preserve">Recpção </v>
      </c>
      <c r="C3" s="191">
        <f>'[4]Tabela potências'!V3</f>
        <v>1054.5999999999999</v>
      </c>
      <c r="D3" s="198">
        <v>127</v>
      </c>
      <c r="E3" s="469">
        <v>1</v>
      </c>
      <c r="F3" s="469"/>
      <c r="G3" s="202">
        <f>C3/D3</f>
        <v>8.3039370078740156</v>
      </c>
      <c r="H3" s="212"/>
      <c r="I3" s="212">
        <v>8.3039370078740156</v>
      </c>
    </row>
    <row r="4" spans="1:9">
      <c r="A4" s="198">
        <f>'[5]Tabela Circuitos'!A4</f>
        <v>2</v>
      </c>
      <c r="B4" s="198" t="str">
        <f>'[4]Tabela Circuitos'!B4</f>
        <v>Corredor/ Banheiro F/ Banheiro M/ Sala de dança/ copa</v>
      </c>
      <c r="C4" s="191">
        <f>'[4]Tabela potências'!V4+'[4]Tabela potências'!V5+'[4]Tabela potências'!V6+'[4]Tabela potências'!V7+'[4]Tabela potências'!V8</f>
        <v>1042.4000000000001</v>
      </c>
      <c r="D4" s="198">
        <v>127</v>
      </c>
      <c r="E4" s="469">
        <v>1</v>
      </c>
      <c r="F4" s="469"/>
      <c r="G4" s="202">
        <f t="shared" ref="G4:G34" si="0">C4/D4</f>
        <v>8.2078740157480325</v>
      </c>
      <c r="H4" s="212">
        <v>8.2078740157480325</v>
      </c>
      <c r="I4" s="212"/>
    </row>
    <row r="5" spans="1:9">
      <c r="A5" s="198">
        <f>'[5]Tabela Circuitos'!A5</f>
        <v>3</v>
      </c>
      <c r="B5" s="198" t="str">
        <f>'[4]Tabela Circuitos'!B5</f>
        <v>Sala de Aula/ Biblioteca</v>
      </c>
      <c r="C5" s="191">
        <f>'[4]Tabela potências'!V9+'[4]Tabela potências'!V10</f>
        <v>953</v>
      </c>
      <c r="D5" s="198">
        <v>127</v>
      </c>
      <c r="E5" s="469">
        <v>1</v>
      </c>
      <c r="F5" s="469"/>
      <c r="G5" s="202">
        <f>C5/D5</f>
        <v>7.5039370078740157</v>
      </c>
      <c r="H5" s="212">
        <v>7.5039370078740157</v>
      </c>
      <c r="I5" s="212"/>
    </row>
    <row r="6" spans="1:9">
      <c r="A6" s="198">
        <f>'[5]Tabela Circuitos'!A6</f>
        <v>4</v>
      </c>
      <c r="B6" s="198" t="str">
        <f>'[4]Tabela Circuitos'!B6</f>
        <v>Sala de Arquivos/ Sala Multiuso</v>
      </c>
      <c r="C6" s="191">
        <f>'[4]Tabela potências'!V11+'[4]Tabela potências'!V12</f>
        <v>757.40000000000009</v>
      </c>
      <c r="D6" s="198">
        <v>127</v>
      </c>
      <c r="E6" s="469">
        <v>1</v>
      </c>
      <c r="F6" s="469"/>
      <c r="G6" s="202">
        <f t="shared" si="0"/>
        <v>5.9637795275590557</v>
      </c>
      <c r="H6" s="212"/>
      <c r="I6" s="212">
        <v>5.9637795275590557</v>
      </c>
    </row>
    <row r="7" spans="1:9">
      <c r="A7" s="198">
        <f>'[5]Tabela Circuitos'!A7</f>
        <v>5</v>
      </c>
      <c r="B7" s="198" t="str">
        <f>'[4]Tabela Circuitos'!B7</f>
        <v>Area de Serviço DML/ Area Descoberta</v>
      </c>
      <c r="C7" s="191">
        <f>'[4]Tabela potências'!V13+'[4]Tabela potências'!V14</f>
        <v>439.4</v>
      </c>
      <c r="D7" s="198">
        <v>127</v>
      </c>
      <c r="E7" s="469">
        <v>1</v>
      </c>
      <c r="F7" s="469"/>
      <c r="G7" s="202">
        <f t="shared" si="0"/>
        <v>3.4598425196850391</v>
      </c>
      <c r="H7" s="213"/>
      <c r="I7" s="212">
        <v>3.4598425196850391</v>
      </c>
    </row>
    <row r="8" spans="1:9">
      <c r="A8" s="198">
        <f>'[5]Tabela Circuitos'!A8</f>
        <v>6</v>
      </c>
      <c r="B8" s="198" t="str">
        <f>'[4]Tabela Circuitos'!B8</f>
        <v>Sala de Instrumento da Cultura/ Deposito de arquivos</v>
      </c>
      <c r="C8" s="190">
        <f>'[4]Tabela potências'!V15+'[4]Tabela potências'!V16</f>
        <v>1038.2</v>
      </c>
      <c r="D8" s="198">
        <v>127</v>
      </c>
      <c r="E8" s="469">
        <v>1</v>
      </c>
      <c r="F8" s="469"/>
      <c r="G8" s="202">
        <f>C8/D8</f>
        <v>8.1748031496062996</v>
      </c>
      <c r="H8" s="212"/>
      <c r="I8" s="109">
        <f>8.2</f>
        <v>8.1999999999999993</v>
      </c>
    </row>
    <row r="9" spans="1:9">
      <c r="A9" s="198">
        <f>'[5]Tabela Circuitos'!A9</f>
        <v>7</v>
      </c>
      <c r="B9" s="198" t="str">
        <f>'[4]Tabela Circuitos'!B9</f>
        <v>Praça/ Teatro ao Ar livre</v>
      </c>
      <c r="C9" s="191">
        <f>'[4]Tabela potências'!V17+'[4]Tabela potências'!V18</f>
        <v>3526.3999999999996</v>
      </c>
      <c r="D9" s="198">
        <v>127</v>
      </c>
      <c r="E9" s="469">
        <v>1</v>
      </c>
      <c r="F9" s="469"/>
      <c r="G9" s="202">
        <f t="shared" si="0"/>
        <v>27.766929133858266</v>
      </c>
      <c r="H9" s="213">
        <v>27.766929133858266</v>
      </c>
      <c r="I9" s="212"/>
    </row>
    <row r="10" spans="1:9">
      <c r="A10" s="198">
        <f>'[5]Tabela Circuitos'!A10</f>
        <v>8</v>
      </c>
      <c r="B10" s="198" t="str">
        <f>'[4]Tabela Circuitos'!B10</f>
        <v>Recpção/ corredor</v>
      </c>
      <c r="C10" s="191">
        <f>9*100</f>
        <v>900</v>
      </c>
      <c r="D10" s="198">
        <v>127</v>
      </c>
      <c r="E10" s="469">
        <v>0.8</v>
      </c>
      <c r="F10" s="469"/>
      <c r="G10" s="202">
        <f t="shared" si="0"/>
        <v>7.0866141732283463</v>
      </c>
      <c r="H10" s="212"/>
      <c r="I10" s="213">
        <v>7.0866141732283463</v>
      </c>
    </row>
    <row r="11" spans="1:9">
      <c r="A11" s="198">
        <f>'[5]Tabela Circuitos'!A11</f>
        <v>9</v>
      </c>
      <c r="B11" s="198" t="str">
        <f>'[4]Tabela Circuitos'!B11</f>
        <v xml:space="preserve">Recpção </v>
      </c>
      <c r="C11" s="191">
        <v>1200</v>
      </c>
      <c r="D11" s="198">
        <v>127</v>
      </c>
      <c r="E11" s="469">
        <v>0.8</v>
      </c>
      <c r="F11" s="469"/>
      <c r="G11" s="202">
        <f t="shared" si="0"/>
        <v>9.4488188976377945</v>
      </c>
      <c r="H11" s="213">
        <v>9.4488188976377945</v>
      </c>
      <c r="I11" s="212"/>
    </row>
    <row r="12" spans="1:9">
      <c r="A12" s="198">
        <f>'[5]Tabela Circuitos'!A12</f>
        <v>10</v>
      </c>
      <c r="B12" s="198" t="str">
        <f>'[4]Tabela Circuitos'!B12</f>
        <v xml:space="preserve">TUE Recpção </v>
      </c>
      <c r="C12" s="191">
        <f>6700</f>
        <v>6700</v>
      </c>
      <c r="D12" s="198">
        <v>220</v>
      </c>
      <c r="E12" s="469">
        <v>1</v>
      </c>
      <c r="F12" s="469"/>
      <c r="G12" s="202">
        <f t="shared" si="0"/>
        <v>30.454545454545453</v>
      </c>
      <c r="H12" s="213">
        <v>30.454545454545453</v>
      </c>
      <c r="I12" s="213">
        <v>30.454545454545453</v>
      </c>
    </row>
    <row r="13" spans="1:9">
      <c r="A13" s="198">
        <f>'[5]Tabela Circuitos'!A13</f>
        <v>11</v>
      </c>
      <c r="B13" s="198" t="str">
        <f>'[4]Tabela Circuitos'!B13</f>
        <v>Banheiro Coletivo F./ Banheiro Coletivo M</v>
      </c>
      <c r="C13" s="190">
        <f>'[4]Tabela potências'!H5+'[4]Tabela potências'!H6</f>
        <v>1200</v>
      </c>
      <c r="D13" s="198">
        <v>127</v>
      </c>
      <c r="E13" s="469">
        <v>0.9</v>
      </c>
      <c r="F13" s="469"/>
      <c r="G13" s="202">
        <f t="shared" si="0"/>
        <v>9.4488188976377945</v>
      </c>
      <c r="H13" s="212"/>
      <c r="I13" s="212">
        <v>9.4488188976377945</v>
      </c>
    </row>
    <row r="14" spans="1:9">
      <c r="A14" s="198">
        <f>'[5]Tabela Circuitos'!A14</f>
        <v>12</v>
      </c>
      <c r="B14" s="198" t="str">
        <f>'[4]Tabela Circuitos'!B14</f>
        <v>Sala de Dança</v>
      </c>
      <c r="C14" s="190">
        <f>'[4]Tabela potências'!H7</f>
        <v>1000</v>
      </c>
      <c r="D14" s="198">
        <v>127</v>
      </c>
      <c r="E14" s="469">
        <v>0.8</v>
      </c>
      <c r="F14" s="469"/>
      <c r="G14" s="202">
        <f t="shared" si="0"/>
        <v>7.8740157480314963</v>
      </c>
      <c r="H14" s="213">
        <v>7.8740157480314963</v>
      </c>
      <c r="I14" s="212"/>
    </row>
    <row r="15" spans="1:9">
      <c r="A15" s="198">
        <f>'[5]Tabela Circuitos'!A15</f>
        <v>13</v>
      </c>
      <c r="B15" s="198" t="str">
        <f>'[4]Tabela Circuitos'!B15</f>
        <v xml:space="preserve"> TUE Sala de Dança</v>
      </c>
      <c r="C15" s="190">
        <v>3000</v>
      </c>
      <c r="D15" s="198">
        <v>220</v>
      </c>
      <c r="E15" s="469">
        <v>1</v>
      </c>
      <c r="F15" s="469"/>
      <c r="G15" s="202">
        <f t="shared" si="0"/>
        <v>13.636363636363637</v>
      </c>
      <c r="H15" s="213">
        <v>13.636363636363637</v>
      </c>
      <c r="I15" s="213">
        <v>13.636363636363637</v>
      </c>
    </row>
    <row r="16" spans="1:9">
      <c r="A16" s="198">
        <f>'[5]Tabela Circuitos'!A16</f>
        <v>14</v>
      </c>
      <c r="B16" s="198" t="str">
        <f>'[4]Tabela Circuitos'!B16</f>
        <v>Copa</v>
      </c>
      <c r="C16" s="190">
        <f>2*600+200</f>
        <v>1400</v>
      </c>
      <c r="D16" s="198">
        <v>127</v>
      </c>
      <c r="E16" s="469">
        <v>0.8</v>
      </c>
      <c r="F16" s="469"/>
      <c r="G16" s="202">
        <f t="shared" si="0"/>
        <v>11.023622047244094</v>
      </c>
      <c r="H16" s="212"/>
      <c r="I16" s="213">
        <v>11.023622047244094</v>
      </c>
    </row>
    <row r="17" spans="1:9">
      <c r="A17" s="198">
        <f>'[5]Tabela Circuitos'!A17</f>
        <v>15</v>
      </c>
      <c r="B17" s="198" t="str">
        <f>'[4]Tabela Circuitos'!B17</f>
        <v>Copa</v>
      </c>
      <c r="C17" s="190">
        <f>2*600</f>
        <v>1200</v>
      </c>
      <c r="D17" s="198">
        <v>127</v>
      </c>
      <c r="E17" s="469">
        <v>0.8</v>
      </c>
      <c r="F17" s="469"/>
      <c r="G17" s="202">
        <f t="shared" si="0"/>
        <v>9.4488188976377945</v>
      </c>
      <c r="H17" s="213">
        <v>9.4488188976377945</v>
      </c>
      <c r="I17" s="212"/>
    </row>
    <row r="18" spans="1:9">
      <c r="A18" s="198">
        <f>'[5]Tabela Circuitos'!A18</f>
        <v>16</v>
      </c>
      <c r="B18" s="198" t="str">
        <f>'[4]Tabela Circuitos'!B18</f>
        <v>Sala de Aula</v>
      </c>
      <c r="C18" s="190">
        <f>'[4]Tabela potências'!H9</f>
        <v>500</v>
      </c>
      <c r="D18" s="198">
        <v>127</v>
      </c>
      <c r="E18" s="469">
        <v>0.8</v>
      </c>
      <c r="F18" s="469"/>
      <c r="G18" s="202">
        <f t="shared" si="0"/>
        <v>3.9370078740157481</v>
      </c>
      <c r="H18" s="212"/>
      <c r="I18" s="213">
        <v>3.9370078740157481</v>
      </c>
    </row>
    <row r="19" spans="1:9">
      <c r="A19" s="198">
        <f>'[5]Tabela Circuitos'!A19</f>
        <v>17</v>
      </c>
      <c r="B19" s="198" t="str">
        <f>'[4]Tabela Circuitos'!B19</f>
        <v>TUE Sala de Aula</v>
      </c>
      <c r="C19" s="190">
        <v>3000</v>
      </c>
      <c r="D19" s="198">
        <v>220</v>
      </c>
      <c r="E19" s="469">
        <v>1</v>
      </c>
      <c r="F19" s="469"/>
      <c r="G19" s="202">
        <f t="shared" si="0"/>
        <v>13.636363636363637</v>
      </c>
      <c r="H19" s="213">
        <v>13.636363636363637</v>
      </c>
      <c r="I19" s="213">
        <v>13.636363636363637</v>
      </c>
    </row>
    <row r="20" spans="1:9">
      <c r="A20" s="198">
        <f>'[5]Tabela Circuitos'!A20</f>
        <v>18</v>
      </c>
      <c r="B20" s="198" t="str">
        <f>'[4]Tabela Circuitos'!B20</f>
        <v>Sala de Biblioteca</v>
      </c>
      <c r="C20" s="190">
        <f>10*100</f>
        <v>1000</v>
      </c>
      <c r="D20" s="198">
        <v>127</v>
      </c>
      <c r="E20" s="469">
        <v>1</v>
      </c>
      <c r="F20" s="469"/>
      <c r="G20" s="202">
        <f t="shared" si="0"/>
        <v>7.8740157480314963</v>
      </c>
      <c r="H20" s="213">
        <v>7.8740157480314963</v>
      </c>
      <c r="I20" s="213"/>
    </row>
    <row r="21" spans="1:9">
      <c r="A21" s="198">
        <f>'[5]Tabela Circuitos'!A21</f>
        <v>19</v>
      </c>
      <c r="B21" s="198" t="str">
        <f>'[4]Tabela Circuitos'!B21</f>
        <v>Sala de Biblioteca</v>
      </c>
      <c r="C21" s="190">
        <f>2*600</f>
        <v>1200</v>
      </c>
      <c r="D21" s="198">
        <v>127</v>
      </c>
      <c r="E21" s="469">
        <v>1</v>
      </c>
      <c r="F21" s="469"/>
      <c r="G21" s="202">
        <f t="shared" si="0"/>
        <v>9.4488188976377945</v>
      </c>
      <c r="H21" s="213"/>
      <c r="I21" s="213">
        <v>9.4488188976377945</v>
      </c>
    </row>
    <row r="22" spans="1:9">
      <c r="A22" s="198">
        <f>'[5]Tabela Circuitos'!A22</f>
        <v>20</v>
      </c>
      <c r="B22" s="198" t="str">
        <f>'[4]Tabela Circuitos'!B22</f>
        <v>TUE Sala de Biblioteca</v>
      </c>
      <c r="C22" s="190">
        <v>3000</v>
      </c>
      <c r="D22" s="198">
        <v>220</v>
      </c>
      <c r="E22" s="469">
        <v>1</v>
      </c>
      <c r="F22" s="469"/>
      <c r="G22" s="202">
        <f t="shared" si="0"/>
        <v>13.636363636363637</v>
      </c>
      <c r="H22" s="213">
        <v>13.636363636363637</v>
      </c>
      <c r="I22" s="213">
        <v>13.636363636363637</v>
      </c>
    </row>
    <row r="23" spans="1:9">
      <c r="A23" s="198">
        <f>'[5]Tabela Circuitos'!A23</f>
        <v>21</v>
      </c>
      <c r="B23" s="198" t="str">
        <f>'[4]Tabela Circuitos'!B23</f>
        <v>Sala de Arquivos</v>
      </c>
      <c r="C23" s="190">
        <f>(5*100)+(600)</f>
        <v>1100</v>
      </c>
      <c r="D23" s="198">
        <v>127</v>
      </c>
      <c r="E23" s="469">
        <v>0.8</v>
      </c>
      <c r="F23" s="469"/>
      <c r="G23" s="202">
        <f t="shared" si="0"/>
        <v>8.6614173228346463</v>
      </c>
      <c r="H23" s="213">
        <v>8.6614173228346463</v>
      </c>
      <c r="I23" s="213"/>
    </row>
    <row r="24" spans="1:9">
      <c r="A24" s="198">
        <f>'[5]Tabela Circuitos'!A24</f>
        <v>22</v>
      </c>
      <c r="B24" s="198" t="str">
        <f>'[4]Tabela Circuitos'!B24</f>
        <v>TUE Sala de Arquivos</v>
      </c>
      <c r="C24" s="190">
        <v>2000</v>
      </c>
      <c r="D24" s="198">
        <v>220</v>
      </c>
      <c r="E24" s="469">
        <v>1</v>
      </c>
      <c r="F24" s="469"/>
      <c r="G24" s="202">
        <f t="shared" si="0"/>
        <v>9.0909090909090917</v>
      </c>
      <c r="H24" s="213">
        <v>9.0909090909090917</v>
      </c>
      <c r="I24" s="213">
        <v>9.0909090909090917</v>
      </c>
    </row>
    <row r="25" spans="1:9">
      <c r="A25" s="198">
        <f>'[5]Tabela Circuitos'!A25</f>
        <v>23</v>
      </c>
      <c r="B25" s="198" t="str">
        <f>'[4]Tabela Circuitos'!B25</f>
        <v>Sala Multiuso</v>
      </c>
      <c r="C25" s="190">
        <f>3*100+600</f>
        <v>900</v>
      </c>
      <c r="D25" s="198">
        <v>127</v>
      </c>
      <c r="E25" s="469">
        <v>0.8</v>
      </c>
      <c r="F25" s="469"/>
      <c r="G25" s="202">
        <f t="shared" si="0"/>
        <v>7.0866141732283463</v>
      </c>
      <c r="H25" s="213"/>
      <c r="I25" s="213">
        <v>7.0866141732283463</v>
      </c>
    </row>
    <row r="26" spans="1:9">
      <c r="A26" s="198">
        <f>'[5]Tabela Circuitos'!A26</f>
        <v>24</v>
      </c>
      <c r="B26" s="198" t="str">
        <f>'[4]Tabela Circuitos'!B26</f>
        <v>Sala Multiuso</v>
      </c>
      <c r="C26" s="190">
        <f>2*600</f>
        <v>1200</v>
      </c>
      <c r="D26" s="198">
        <v>127</v>
      </c>
      <c r="E26" s="469">
        <v>0.8</v>
      </c>
      <c r="F26" s="469"/>
      <c r="G26" s="202">
        <f t="shared" si="0"/>
        <v>9.4488188976377945</v>
      </c>
      <c r="H26" s="213">
        <v>9.4488188976377945</v>
      </c>
      <c r="I26" s="213"/>
    </row>
    <row r="27" spans="1:9">
      <c r="A27" s="198">
        <f>'[5]Tabela Circuitos'!A27</f>
        <v>25</v>
      </c>
      <c r="B27" s="198" t="str">
        <f>'[4]Tabela Circuitos'!B27</f>
        <v>TUE Sala Multiuso</v>
      </c>
      <c r="C27" s="190">
        <v>3900</v>
      </c>
      <c r="D27" s="198">
        <v>220</v>
      </c>
      <c r="E27" s="469">
        <v>1</v>
      </c>
      <c r="F27" s="469"/>
      <c r="G27" s="202">
        <f t="shared" si="0"/>
        <v>17.727272727272727</v>
      </c>
      <c r="H27" s="213">
        <v>17.727272727272727</v>
      </c>
      <c r="I27" s="213">
        <v>17.727272727272727</v>
      </c>
    </row>
    <row r="28" spans="1:9">
      <c r="A28" s="198">
        <f>'[5]Tabela Circuitos'!A28</f>
        <v>26</v>
      </c>
      <c r="B28" s="198" t="str">
        <f>'[4]Tabela Circuitos'!B28</f>
        <v>Area de Serviço DML/ Area Descoberta</v>
      </c>
      <c r="C28" s="190">
        <f>(2*100)+(2*600)</f>
        <v>1400</v>
      </c>
      <c r="D28" s="198">
        <v>127</v>
      </c>
      <c r="E28" s="469">
        <v>0.8</v>
      </c>
      <c r="F28" s="469"/>
      <c r="G28" s="202">
        <f t="shared" si="0"/>
        <v>11.023622047244094</v>
      </c>
      <c r="H28" s="213"/>
      <c r="I28" s="213">
        <v>11.023622047244094</v>
      </c>
    </row>
    <row r="29" spans="1:9">
      <c r="A29" s="198">
        <f>'[5]Tabela Circuitos'!A29</f>
        <v>27</v>
      </c>
      <c r="B29" s="198" t="str">
        <f>'[4]Tabela Circuitos'!B29</f>
        <v>Sala de Instrumento da Cultura</v>
      </c>
      <c r="C29" s="190">
        <f>(3*100)+(1*600)</f>
        <v>900</v>
      </c>
      <c r="D29" s="198">
        <v>127</v>
      </c>
      <c r="E29" s="469">
        <v>0.8</v>
      </c>
      <c r="F29" s="469"/>
      <c r="G29" s="202">
        <f t="shared" si="0"/>
        <v>7.0866141732283463</v>
      </c>
      <c r="H29" s="213"/>
      <c r="I29" s="213">
        <v>7.0866141732283463</v>
      </c>
    </row>
    <row r="30" spans="1:9">
      <c r="A30" s="198">
        <f>'[5]Tabela Circuitos'!A30</f>
        <v>28</v>
      </c>
      <c r="B30" s="198" t="str">
        <f>'[4]Tabela Circuitos'!B30</f>
        <v>Sala de Depósito- Arquivos</v>
      </c>
      <c r="C30" s="190">
        <f>(4*100)+(1*600)</f>
        <v>1000</v>
      </c>
      <c r="D30" s="198">
        <v>127</v>
      </c>
      <c r="E30" s="469">
        <v>0.8</v>
      </c>
      <c r="F30" s="469"/>
      <c r="G30" s="202">
        <f t="shared" si="0"/>
        <v>7.8740157480314963</v>
      </c>
      <c r="H30" s="213">
        <v>7.8740157480314963</v>
      </c>
      <c r="I30" s="213"/>
    </row>
    <row r="31" spans="1:9">
      <c r="A31" s="198">
        <f>A30+1</f>
        <v>29</v>
      </c>
      <c r="B31" s="198" t="s">
        <v>457</v>
      </c>
      <c r="C31" s="190">
        <v>3000</v>
      </c>
      <c r="D31" s="198">
        <v>220</v>
      </c>
      <c r="E31" s="469">
        <v>1</v>
      </c>
      <c r="F31" s="469"/>
      <c r="G31" s="202">
        <f t="shared" si="0"/>
        <v>13.636363636363637</v>
      </c>
      <c r="H31" s="214">
        <v>13.636363636363637</v>
      </c>
      <c r="I31" s="214">
        <v>13.636363636363637</v>
      </c>
    </row>
    <row r="32" spans="1:9">
      <c r="A32" s="198">
        <f t="shared" ref="A32:A39" si="1">A31+1</f>
        <v>30</v>
      </c>
      <c r="B32" s="203" t="s">
        <v>459</v>
      </c>
      <c r="C32" s="190">
        <f>(1*100)+(1*600)</f>
        <v>700</v>
      </c>
      <c r="D32" s="198">
        <v>127</v>
      </c>
      <c r="E32" s="469">
        <v>0.8</v>
      </c>
      <c r="F32" s="469"/>
      <c r="G32" s="202">
        <f t="shared" si="0"/>
        <v>5.5118110236220472</v>
      </c>
      <c r="H32" s="214"/>
      <c r="I32" s="214">
        <f>6</f>
        <v>6</v>
      </c>
    </row>
    <row r="33" spans="1:9">
      <c r="A33" s="198">
        <f t="shared" si="1"/>
        <v>31</v>
      </c>
      <c r="B33" s="203" t="s">
        <v>504</v>
      </c>
      <c r="C33" s="190">
        <v>4000</v>
      </c>
      <c r="D33" s="198">
        <v>220</v>
      </c>
      <c r="E33" s="469">
        <v>1</v>
      </c>
      <c r="F33" s="469"/>
      <c r="G33" s="202">
        <f t="shared" si="0"/>
        <v>18.181818181818183</v>
      </c>
      <c r="H33" s="214">
        <v>18.181818181818183</v>
      </c>
      <c r="I33" s="214">
        <v>18.181818181818183</v>
      </c>
    </row>
    <row r="34" spans="1:9">
      <c r="A34" s="198">
        <f t="shared" si="1"/>
        <v>32</v>
      </c>
      <c r="B34" s="203" t="s">
        <v>461</v>
      </c>
      <c r="C34" s="190">
        <f>(2*600)</f>
        <v>1200</v>
      </c>
      <c r="D34" s="198">
        <v>127</v>
      </c>
      <c r="E34" s="469">
        <v>0.9</v>
      </c>
      <c r="F34" s="469"/>
      <c r="G34" s="202">
        <f t="shared" si="0"/>
        <v>9.4488188976377945</v>
      </c>
      <c r="H34" s="214"/>
      <c r="I34" s="214">
        <v>9.4488188976377945</v>
      </c>
    </row>
    <row r="35" spans="1:9">
      <c r="A35" s="198">
        <f t="shared" si="1"/>
        <v>33</v>
      </c>
      <c r="B35" s="203" t="s">
        <v>513</v>
      </c>
      <c r="C35" s="190"/>
      <c r="D35" s="204"/>
      <c r="E35" s="467"/>
      <c r="F35" s="468"/>
      <c r="G35" s="202"/>
      <c r="H35" s="214"/>
      <c r="I35" s="214"/>
    </row>
    <row r="36" spans="1:9">
      <c r="A36" s="198">
        <f t="shared" si="1"/>
        <v>34</v>
      </c>
      <c r="B36" s="203" t="s">
        <v>513</v>
      </c>
      <c r="C36" s="190"/>
      <c r="D36" s="204"/>
      <c r="E36" s="467"/>
      <c r="F36" s="468"/>
      <c r="G36" s="202"/>
      <c r="H36" s="214"/>
      <c r="I36" s="214"/>
    </row>
    <row r="37" spans="1:9">
      <c r="A37" s="198">
        <f t="shared" si="1"/>
        <v>35</v>
      </c>
      <c r="B37" s="203" t="s">
        <v>513</v>
      </c>
      <c r="C37" s="190"/>
      <c r="D37" s="204"/>
      <c r="E37" s="467"/>
      <c r="F37" s="468"/>
      <c r="G37" s="202"/>
      <c r="H37" s="198"/>
      <c r="I37" s="198"/>
    </row>
    <row r="38" spans="1:9">
      <c r="A38" s="198">
        <f t="shared" si="1"/>
        <v>36</v>
      </c>
      <c r="B38" s="203" t="s">
        <v>513</v>
      </c>
      <c r="C38" s="190"/>
      <c r="D38" s="204"/>
      <c r="E38" s="467"/>
      <c r="F38" s="468"/>
      <c r="G38" s="202"/>
      <c r="H38" s="198"/>
      <c r="I38" s="198"/>
    </row>
    <row r="39" spans="1:9">
      <c r="A39" s="198">
        <f t="shared" si="1"/>
        <v>37</v>
      </c>
      <c r="B39" s="203" t="s">
        <v>513</v>
      </c>
      <c r="C39" s="190"/>
      <c r="D39" s="204"/>
      <c r="E39" s="467"/>
      <c r="F39" s="468"/>
      <c r="G39" s="202"/>
      <c r="H39" s="198"/>
      <c r="I39" s="198"/>
    </row>
    <row r="40" spans="1:9">
      <c r="A40" s="204"/>
      <c r="B40" s="204"/>
      <c r="C40" s="190"/>
      <c r="D40" s="204"/>
      <c r="E40" s="467"/>
      <c r="F40" s="468"/>
      <c r="G40" s="202"/>
      <c r="H40" s="204"/>
      <c r="I40" s="204"/>
    </row>
    <row r="41" spans="1:9" ht="15">
      <c r="A41" s="204"/>
      <c r="B41" s="204"/>
      <c r="C41" s="204"/>
      <c r="D41" s="215" t="s">
        <v>514</v>
      </c>
      <c r="E41" s="470">
        <v>1</v>
      </c>
      <c r="F41" s="471"/>
      <c r="G41" s="216">
        <f>H41*E41</f>
        <v>234.10866141732282</v>
      </c>
      <c r="H41" s="217">
        <f>SUM(H3:H40)</f>
        <v>234.10866141732282</v>
      </c>
      <c r="I41" s="217">
        <f>SUM(I3:I40)</f>
        <v>237.51811023622048</v>
      </c>
    </row>
    <row r="45" spans="1:9">
      <c r="C45" s="269" t="s">
        <v>374</v>
      </c>
      <c r="D45" s="269"/>
      <c r="E45" s="269"/>
      <c r="F45" s="269"/>
    </row>
    <row r="46" spans="1:9">
      <c r="C46" s="269" t="s">
        <v>74</v>
      </c>
      <c r="D46" s="269"/>
      <c r="E46" s="269"/>
      <c r="F46" s="269"/>
    </row>
  </sheetData>
  <mergeCells count="40">
    <mergeCell ref="E41:F41"/>
    <mergeCell ref="E7:F7"/>
    <mergeCell ref="A1:I1"/>
    <mergeCell ref="E3:F3"/>
    <mergeCell ref="E4:F4"/>
    <mergeCell ref="E5:F5"/>
    <mergeCell ref="E6:F6"/>
    <mergeCell ref="E19:F19"/>
    <mergeCell ref="E8:F8"/>
    <mergeCell ref="E9:F9"/>
    <mergeCell ref="E10:F10"/>
    <mergeCell ref="E11:F11"/>
    <mergeCell ref="E12:F12"/>
    <mergeCell ref="E13:F13"/>
    <mergeCell ref="E14:F14"/>
    <mergeCell ref="E15:F15"/>
    <mergeCell ref="E16:F16"/>
    <mergeCell ref="E17:F17"/>
    <mergeCell ref="E18:F18"/>
    <mergeCell ref="E31:F31"/>
    <mergeCell ref="E20:F20"/>
    <mergeCell ref="E21:F21"/>
    <mergeCell ref="E22:F22"/>
    <mergeCell ref="E23:F23"/>
    <mergeCell ref="E24:F24"/>
    <mergeCell ref="E25:F25"/>
    <mergeCell ref="E26:F26"/>
    <mergeCell ref="E27:F27"/>
    <mergeCell ref="E28:F28"/>
    <mergeCell ref="E29:F29"/>
    <mergeCell ref="E30:F30"/>
    <mergeCell ref="E38:F38"/>
    <mergeCell ref="E39:F39"/>
    <mergeCell ref="E40:F40"/>
    <mergeCell ref="E32:F32"/>
    <mergeCell ref="E33:F33"/>
    <mergeCell ref="E34:F34"/>
    <mergeCell ref="E35:F35"/>
    <mergeCell ref="E36:F36"/>
    <mergeCell ref="E37:F37"/>
  </mergeCells>
  <dataValidations count="31">
    <dataValidation type="list" allowBlank="1" showInputMessage="1" showErrorMessage="1" sqref="H6:I6">
      <formula1>$F$6:$G$6</formula1>
    </dataValidation>
    <dataValidation type="list" allowBlank="1" showInputMessage="1" showErrorMessage="1" sqref="H4:I4">
      <formula1>$F$4:$G$4</formula1>
    </dataValidation>
    <dataValidation type="list" allowBlank="1" showInputMessage="1" showErrorMessage="1" sqref="H5:I5 H8">
      <formula1>$F$5:$G$5</formula1>
    </dataValidation>
    <dataValidation type="list" allowBlank="1" showInputMessage="1" showErrorMessage="1" sqref="H3:I3">
      <formula1>$F$3:$G$3</formula1>
    </dataValidation>
    <dataValidation type="list" allowBlank="1" showInputMessage="1" showErrorMessage="1" sqref="H7:I7">
      <formula1>$F$7:$G$7</formula1>
    </dataValidation>
    <dataValidation type="list" allowBlank="1" showInputMessage="1" showErrorMessage="1" sqref="H9:I9">
      <formula1>$F$9:$G$9</formula1>
    </dataValidation>
    <dataValidation type="list" allowBlank="1" showInputMessage="1" showErrorMessage="1" sqref="H10:I10">
      <formula1>$F$10:$G$10</formula1>
    </dataValidation>
    <dataValidation type="list" allowBlank="1" showInputMessage="1" showErrorMessage="1" sqref="H11:I11">
      <formula1>$F$11:$G$11</formula1>
    </dataValidation>
    <dataValidation type="list" allowBlank="1" showInputMessage="1" showErrorMessage="1" sqref="H12:I12">
      <formula1>$F$12:$G$12</formula1>
    </dataValidation>
    <dataValidation type="list" allowBlank="1" showInputMessage="1" showErrorMessage="1" sqref="H13:I13">
      <formula1>$F$13:$G$13</formula1>
    </dataValidation>
    <dataValidation type="list" allowBlank="1" showInputMessage="1" showErrorMessage="1" sqref="H14:I14">
      <formula1>$F$14:$G$14</formula1>
    </dataValidation>
    <dataValidation type="list" allowBlank="1" showInputMessage="1" showErrorMessage="1" sqref="H15:I15">
      <formula1>$F$15:$G$15</formula1>
    </dataValidation>
    <dataValidation type="list" allowBlank="1" showInputMessage="1" showErrorMessage="1" sqref="H16:I16">
      <formula1>$F$16:$G$16</formula1>
    </dataValidation>
    <dataValidation type="list" allowBlank="1" showInputMessage="1" showErrorMessage="1" sqref="H17:I17">
      <formula1>$F$17:$G$17</formula1>
    </dataValidation>
    <dataValidation type="list" allowBlank="1" showInputMessage="1" showErrorMessage="1" sqref="H18:I18">
      <formula1>$F$18:$G$18</formula1>
    </dataValidation>
    <dataValidation type="list" allowBlank="1" showInputMessage="1" showErrorMessage="1" sqref="H19:I19">
      <formula1>$F$19:$G$19</formula1>
    </dataValidation>
    <dataValidation type="list" allowBlank="1" showInputMessage="1" showErrorMessage="1" sqref="H20:I20">
      <formula1>$F$20:$G$20</formula1>
    </dataValidation>
    <dataValidation type="list" allowBlank="1" showInputMessage="1" showErrorMessage="1" sqref="H21:I21">
      <formula1>$F$21:$G$21</formula1>
    </dataValidation>
    <dataValidation type="list" allowBlank="1" showInputMessage="1" showErrorMessage="1" sqref="H22:I22">
      <formula1>$F$22:$G$22</formula1>
    </dataValidation>
    <dataValidation type="list" allowBlank="1" showInputMessage="1" showErrorMessage="1" sqref="H23:I23">
      <formula1>$F$23:$G$23</formula1>
    </dataValidation>
    <dataValidation type="list" allowBlank="1" showInputMessage="1" showErrorMessage="1" sqref="H24:I24">
      <formula1>$F$24:$G$24</formula1>
    </dataValidation>
    <dataValidation type="list" allowBlank="1" showInputMessage="1" showErrorMessage="1" sqref="H25:I25">
      <formula1>$F$25:$G$25</formula1>
    </dataValidation>
    <dataValidation type="list" allowBlank="1" showInputMessage="1" showErrorMessage="1" sqref="H26:I26">
      <formula1>$F$26:$G$26</formula1>
    </dataValidation>
    <dataValidation type="list" allowBlank="1" showInputMessage="1" showErrorMessage="1" sqref="H27:I27">
      <formula1>$F$27:$G$27</formula1>
    </dataValidation>
    <dataValidation type="list" allowBlank="1" showInputMessage="1" showErrorMessage="1" sqref="H28:I28">
      <formula1>$F$28:$G$28</formula1>
    </dataValidation>
    <dataValidation type="list" allowBlank="1" showInputMessage="1" showErrorMessage="1" sqref="H29:I29">
      <formula1>$F$29:$G$29</formula1>
    </dataValidation>
    <dataValidation type="list" allowBlank="1" showInputMessage="1" showErrorMessage="1" sqref="H30:I30">
      <formula1>$F$30:$G$30</formula1>
    </dataValidation>
    <dataValidation type="list" allowBlank="1" showInputMessage="1" showErrorMessage="1" sqref="H31:I31">
      <formula1>$G$31</formula1>
    </dataValidation>
    <dataValidation type="list" allowBlank="1" showInputMessage="1" showErrorMessage="1" sqref="H32">
      <formula1>$G$32</formula1>
    </dataValidation>
    <dataValidation type="list" allowBlank="1" showInputMessage="1" showErrorMessage="1" sqref="H33:I33">
      <formula1>$G$33</formula1>
    </dataValidation>
    <dataValidation type="list" allowBlank="1" showInputMessage="1" showErrorMessage="1" sqref="H34:I34">
      <formula1>$G$34</formula1>
    </dataValidation>
  </dataValidations>
  <pageMargins left="0.511811024" right="0.511811024" top="0.78740157499999996" bottom="0.78740157499999996" header="0.31496062000000002" footer="0.31496062000000002"/>
  <pageSetup paperSize="9" scale="79" orientation="portrait" verticalDpi="0" r:id="rId1"/>
</worksheet>
</file>

<file path=xl/worksheets/sheet8.xml><?xml version="1.0" encoding="utf-8"?>
<worksheet xmlns="http://schemas.openxmlformats.org/spreadsheetml/2006/main" xmlns:r="http://schemas.openxmlformats.org/officeDocument/2006/relationships">
  <dimension ref="A1:I45"/>
  <sheetViews>
    <sheetView view="pageBreakPreview" topLeftCell="A22" zoomScale="106" zoomScaleNormal="100" zoomScaleSheetLayoutView="106" workbookViewId="0">
      <selection activeCell="D44" sqref="D44:E45"/>
    </sheetView>
  </sheetViews>
  <sheetFormatPr defaultRowHeight="14.25"/>
  <cols>
    <col min="1" max="1" width="15.5" customWidth="1"/>
    <col min="3" max="3" width="23.25" customWidth="1"/>
    <col min="4" max="4" width="25.375" bestFit="1" customWidth="1"/>
    <col min="5" max="5" width="13.875" bestFit="1" customWidth="1"/>
    <col min="6" max="6" width="27.625" bestFit="1" customWidth="1"/>
    <col min="7" max="7" width="18.75" customWidth="1"/>
    <col min="8" max="8" width="11.125" customWidth="1"/>
    <col min="9" max="9" width="13.125" customWidth="1"/>
  </cols>
  <sheetData>
    <row r="1" spans="1:9">
      <c r="A1" s="472" t="s">
        <v>515</v>
      </c>
      <c r="B1" s="472"/>
      <c r="C1" s="472"/>
      <c r="D1" s="472"/>
      <c r="E1" s="472"/>
      <c r="F1" s="472"/>
      <c r="G1" s="472"/>
      <c r="H1" s="472"/>
      <c r="I1" s="472"/>
    </row>
    <row r="2" spans="1:9" ht="38.25">
      <c r="A2" s="218" t="s">
        <v>516</v>
      </c>
      <c r="B2" s="218" t="s">
        <v>517</v>
      </c>
      <c r="C2" s="220" t="s">
        <v>518</v>
      </c>
      <c r="D2" s="219" t="s">
        <v>519</v>
      </c>
      <c r="E2" s="219" t="s">
        <v>520</v>
      </c>
      <c r="F2" s="219" t="s">
        <v>521</v>
      </c>
      <c r="G2" s="218" t="s">
        <v>522</v>
      </c>
      <c r="H2" s="219" t="s">
        <v>523</v>
      </c>
      <c r="I2" s="220" t="s">
        <v>524</v>
      </c>
    </row>
    <row r="3" spans="1:9">
      <c r="A3" s="221">
        <v>1</v>
      </c>
      <c r="B3" s="221" t="s">
        <v>525</v>
      </c>
      <c r="C3" s="222"/>
      <c r="D3" s="222"/>
      <c r="E3" s="221" t="s">
        <v>526</v>
      </c>
      <c r="F3" s="221" t="s">
        <v>527</v>
      </c>
      <c r="G3" s="221" t="s">
        <v>528</v>
      </c>
      <c r="H3" s="221" t="s">
        <v>529</v>
      </c>
      <c r="I3" s="221" t="s">
        <v>530</v>
      </c>
    </row>
    <row r="4" spans="1:9">
      <c r="A4" s="221">
        <v>1</v>
      </c>
      <c r="B4" s="221" t="s">
        <v>525</v>
      </c>
      <c r="C4" s="222"/>
      <c r="D4" s="222"/>
      <c r="E4" s="221" t="s">
        <v>526</v>
      </c>
      <c r="F4" s="221" t="s">
        <v>531</v>
      </c>
      <c r="G4" s="221" t="s">
        <v>532</v>
      </c>
      <c r="H4" s="221" t="s">
        <v>533</v>
      </c>
      <c r="I4" s="221" t="s">
        <v>530</v>
      </c>
    </row>
    <row r="5" spans="1:9">
      <c r="A5" s="221">
        <v>1</v>
      </c>
      <c r="B5" s="221" t="s">
        <v>525</v>
      </c>
      <c r="C5" s="222"/>
      <c r="D5" s="222"/>
      <c r="E5" s="221" t="s">
        <v>526</v>
      </c>
      <c r="F5" s="221" t="s">
        <v>531</v>
      </c>
      <c r="G5" s="221" t="s">
        <v>532</v>
      </c>
      <c r="H5" s="221" t="s">
        <v>529</v>
      </c>
      <c r="I5" s="221" t="s">
        <v>530</v>
      </c>
    </row>
    <row r="6" spans="1:9">
      <c r="A6" s="221">
        <v>1</v>
      </c>
      <c r="B6" s="221" t="s">
        <v>525</v>
      </c>
      <c r="C6" s="222"/>
      <c r="D6" s="222"/>
      <c r="E6" s="221" t="s">
        <v>526</v>
      </c>
      <c r="F6" s="221" t="s">
        <v>531</v>
      </c>
      <c r="G6" s="221" t="s">
        <v>534</v>
      </c>
      <c r="H6" s="221" t="s">
        <v>535</v>
      </c>
      <c r="I6" s="221" t="s">
        <v>530</v>
      </c>
    </row>
    <row r="7" spans="1:9">
      <c r="A7" s="221">
        <v>1</v>
      </c>
      <c r="B7" s="221" t="s">
        <v>525</v>
      </c>
      <c r="C7" s="222"/>
      <c r="D7" s="222"/>
      <c r="E7" s="221" t="s">
        <v>526</v>
      </c>
      <c r="F7" s="221" t="s">
        <v>527</v>
      </c>
      <c r="G7" s="221" t="s">
        <v>532</v>
      </c>
      <c r="H7" s="221" t="s">
        <v>536</v>
      </c>
      <c r="I7" s="221" t="s">
        <v>530</v>
      </c>
    </row>
    <row r="8" spans="1:9">
      <c r="A8" s="221">
        <v>1</v>
      </c>
      <c r="B8" s="221" t="s">
        <v>525</v>
      </c>
      <c r="C8" s="222"/>
      <c r="D8" s="222"/>
      <c r="E8" s="221" t="s">
        <v>526</v>
      </c>
      <c r="F8" s="221" t="s">
        <v>527</v>
      </c>
      <c r="G8" s="221" t="s">
        <v>532</v>
      </c>
      <c r="H8" s="221" t="s">
        <v>536</v>
      </c>
      <c r="I8" s="221" t="s">
        <v>530</v>
      </c>
    </row>
    <row r="9" spans="1:9">
      <c r="A9" s="221">
        <v>1</v>
      </c>
      <c r="B9" s="221" t="s">
        <v>525</v>
      </c>
      <c r="C9" s="222"/>
      <c r="D9" s="222"/>
      <c r="E9" s="221" t="s">
        <v>526</v>
      </c>
      <c r="F9" s="221" t="s">
        <v>527</v>
      </c>
      <c r="G9" s="221" t="s">
        <v>528</v>
      </c>
      <c r="H9" s="221" t="s">
        <v>537</v>
      </c>
      <c r="I9" s="221" t="s">
        <v>530</v>
      </c>
    </row>
    <row r="10" spans="1:9">
      <c r="A10" s="221">
        <v>1</v>
      </c>
      <c r="B10" s="221" t="s">
        <v>525</v>
      </c>
      <c r="C10" s="222"/>
      <c r="D10" s="222"/>
      <c r="E10" s="221" t="s">
        <v>526</v>
      </c>
      <c r="F10" s="221" t="s">
        <v>531</v>
      </c>
      <c r="G10" s="221" t="s">
        <v>534</v>
      </c>
      <c r="H10" s="221" t="s">
        <v>538</v>
      </c>
      <c r="I10" s="221" t="s">
        <v>530</v>
      </c>
    </row>
    <row r="11" spans="1:9">
      <c r="A11" s="221">
        <v>1</v>
      </c>
      <c r="B11" s="221" t="s">
        <v>525</v>
      </c>
      <c r="C11" s="222"/>
      <c r="D11" s="222"/>
      <c r="E11" s="221" t="s">
        <v>526</v>
      </c>
      <c r="F11" s="221" t="s">
        <v>531</v>
      </c>
      <c r="G11" s="221" t="s">
        <v>534</v>
      </c>
      <c r="H11" s="221" t="s">
        <v>538</v>
      </c>
      <c r="I11" s="221" t="s">
        <v>530</v>
      </c>
    </row>
    <row r="12" spans="1:9">
      <c r="A12" s="221">
        <v>1</v>
      </c>
      <c r="B12" s="221" t="s">
        <v>525</v>
      </c>
      <c r="C12" s="222"/>
      <c r="D12" s="222"/>
      <c r="E12" s="221" t="s">
        <v>526</v>
      </c>
      <c r="F12" s="221" t="s">
        <v>531</v>
      </c>
      <c r="G12" s="221" t="s">
        <v>532</v>
      </c>
      <c r="H12" s="221" t="s">
        <v>539</v>
      </c>
      <c r="I12" s="221" t="s">
        <v>530</v>
      </c>
    </row>
    <row r="13" spans="1:9">
      <c r="A13" s="221">
        <v>1</v>
      </c>
      <c r="B13" s="221" t="s">
        <v>525</v>
      </c>
      <c r="C13" s="222"/>
      <c r="D13" s="222"/>
      <c r="E13" s="221" t="s">
        <v>526</v>
      </c>
      <c r="F13" s="221" t="s">
        <v>531</v>
      </c>
      <c r="G13" s="221" t="s">
        <v>532</v>
      </c>
      <c r="H13" s="221" t="s">
        <v>539</v>
      </c>
      <c r="I13" s="221" t="s">
        <v>530</v>
      </c>
    </row>
    <row r="14" spans="1:9">
      <c r="A14" s="221">
        <v>1</v>
      </c>
      <c r="B14" s="221" t="s">
        <v>525</v>
      </c>
      <c r="C14" s="222"/>
      <c r="D14" s="222"/>
      <c r="E14" s="221" t="s">
        <v>526</v>
      </c>
      <c r="F14" s="221" t="s">
        <v>540</v>
      </c>
      <c r="G14" s="221" t="s">
        <v>532</v>
      </c>
      <c r="H14" s="221" t="s">
        <v>538</v>
      </c>
      <c r="I14" s="221" t="s">
        <v>530</v>
      </c>
    </row>
    <row r="15" spans="1:9">
      <c r="A15" s="221">
        <v>1</v>
      </c>
      <c r="B15" s="221" t="s">
        <v>525</v>
      </c>
      <c r="C15" s="222"/>
      <c r="D15" s="222"/>
      <c r="E15" s="222"/>
      <c r="F15" s="221" t="s">
        <v>540</v>
      </c>
      <c r="G15" s="221" t="s">
        <v>532</v>
      </c>
      <c r="H15" s="221" t="s">
        <v>541</v>
      </c>
      <c r="I15" s="221" t="s">
        <v>530</v>
      </c>
    </row>
    <row r="16" spans="1:9">
      <c r="A16" s="221">
        <v>1</v>
      </c>
      <c r="B16" s="221" t="s">
        <v>525</v>
      </c>
      <c r="C16" s="222"/>
      <c r="D16" s="222"/>
      <c r="E16" s="221" t="s">
        <v>526</v>
      </c>
      <c r="F16" s="221" t="s">
        <v>542</v>
      </c>
      <c r="G16" s="221" t="s">
        <v>532</v>
      </c>
      <c r="H16" s="221" t="s">
        <v>543</v>
      </c>
      <c r="I16" s="221" t="s">
        <v>544</v>
      </c>
    </row>
    <row r="17" spans="1:9">
      <c r="A17" s="221">
        <v>1</v>
      </c>
      <c r="B17" s="221" t="s">
        <v>525</v>
      </c>
      <c r="C17" s="222"/>
      <c r="D17" s="222"/>
      <c r="E17" s="221" t="s">
        <v>526</v>
      </c>
      <c r="F17" s="221" t="s">
        <v>531</v>
      </c>
      <c r="G17" s="221" t="s">
        <v>532</v>
      </c>
      <c r="H17" s="221" t="s">
        <v>543</v>
      </c>
      <c r="I17" s="221" t="s">
        <v>530</v>
      </c>
    </row>
    <row r="18" spans="1:9">
      <c r="A18" s="221">
        <v>1</v>
      </c>
      <c r="B18" s="221" t="s">
        <v>545</v>
      </c>
      <c r="C18" s="221" t="s">
        <v>546</v>
      </c>
      <c r="D18" s="222"/>
      <c r="E18" s="221" t="s">
        <v>526</v>
      </c>
      <c r="F18" s="221" t="s">
        <v>547</v>
      </c>
      <c r="G18" s="221" t="s">
        <v>548</v>
      </c>
      <c r="H18" s="222"/>
      <c r="I18" s="222"/>
    </row>
    <row r="19" spans="1:9">
      <c r="A19" s="221">
        <v>1</v>
      </c>
      <c r="B19" s="221" t="s">
        <v>545</v>
      </c>
      <c r="C19" s="221" t="s">
        <v>549</v>
      </c>
      <c r="D19" s="222"/>
      <c r="E19" s="221" t="s">
        <v>526</v>
      </c>
      <c r="F19" s="221" t="s">
        <v>547</v>
      </c>
      <c r="G19" s="221" t="s">
        <v>548</v>
      </c>
      <c r="H19" s="222"/>
      <c r="I19" s="222"/>
    </row>
    <row r="20" spans="1:9">
      <c r="A20" s="221">
        <v>1</v>
      </c>
      <c r="B20" s="221" t="s">
        <v>525</v>
      </c>
      <c r="C20" s="222"/>
      <c r="D20" s="222"/>
      <c r="E20" s="222"/>
      <c r="F20" s="221" t="s">
        <v>531</v>
      </c>
      <c r="G20" s="221" t="s">
        <v>532</v>
      </c>
      <c r="H20" s="221" t="s">
        <v>550</v>
      </c>
      <c r="I20" s="222"/>
    </row>
    <row r="21" spans="1:9">
      <c r="A21" s="221">
        <v>1</v>
      </c>
      <c r="B21" s="221" t="s">
        <v>525</v>
      </c>
      <c r="C21" s="222"/>
      <c r="D21" s="222"/>
      <c r="E21" s="221" t="s">
        <v>526</v>
      </c>
      <c r="F21" s="221" t="s">
        <v>540</v>
      </c>
      <c r="G21" s="221" t="s">
        <v>534</v>
      </c>
      <c r="H21" s="221" t="s">
        <v>535</v>
      </c>
      <c r="I21" s="221" t="s">
        <v>530</v>
      </c>
    </row>
    <row r="22" spans="1:9">
      <c r="A22" s="221">
        <v>1</v>
      </c>
      <c r="B22" s="221" t="s">
        <v>525</v>
      </c>
      <c r="C22" s="222"/>
      <c r="D22" s="222"/>
      <c r="E22" s="221" t="s">
        <v>526</v>
      </c>
      <c r="F22" s="221" t="s">
        <v>531</v>
      </c>
      <c r="G22" s="221" t="s">
        <v>534</v>
      </c>
      <c r="H22" s="221" t="s">
        <v>535</v>
      </c>
      <c r="I22" s="221" t="s">
        <v>530</v>
      </c>
    </row>
    <row r="23" spans="1:9">
      <c r="A23" s="221">
        <v>1</v>
      </c>
      <c r="B23" s="221" t="s">
        <v>525</v>
      </c>
      <c r="C23" s="222"/>
      <c r="D23" s="222"/>
      <c r="E23" s="221" t="s">
        <v>526</v>
      </c>
      <c r="F23" s="221" t="s">
        <v>527</v>
      </c>
      <c r="G23" s="221" t="s">
        <v>528</v>
      </c>
      <c r="H23" s="221" t="s">
        <v>536</v>
      </c>
      <c r="I23" s="221" t="s">
        <v>530</v>
      </c>
    </row>
    <row r="24" spans="1:9">
      <c r="A24" s="221">
        <v>1</v>
      </c>
      <c r="B24" s="221" t="s">
        <v>525</v>
      </c>
      <c r="C24" s="222"/>
      <c r="D24" s="222"/>
      <c r="E24" s="221" t="s">
        <v>526</v>
      </c>
      <c r="F24" s="221" t="s">
        <v>531</v>
      </c>
      <c r="G24" s="221" t="s">
        <v>532</v>
      </c>
      <c r="H24" s="221" t="s">
        <v>551</v>
      </c>
      <c r="I24" s="221" t="s">
        <v>530</v>
      </c>
    </row>
    <row r="25" spans="1:9">
      <c r="A25" s="221">
        <v>1</v>
      </c>
      <c r="B25" s="221" t="s">
        <v>525</v>
      </c>
      <c r="C25" s="222"/>
      <c r="D25" s="222"/>
      <c r="E25" s="221" t="s">
        <v>526</v>
      </c>
      <c r="F25" s="221" t="s">
        <v>527</v>
      </c>
      <c r="G25" s="221" t="s">
        <v>534</v>
      </c>
      <c r="H25" s="221" t="s">
        <v>551</v>
      </c>
      <c r="I25" s="221" t="s">
        <v>530</v>
      </c>
    </row>
    <row r="26" spans="1:9">
      <c r="A26" s="221">
        <v>1</v>
      </c>
      <c r="B26" s="221" t="s">
        <v>525</v>
      </c>
      <c r="C26" s="222"/>
      <c r="D26" s="222"/>
      <c r="E26" s="221" t="s">
        <v>526</v>
      </c>
      <c r="F26" s="221" t="s">
        <v>527</v>
      </c>
      <c r="G26" s="221" t="s">
        <v>528</v>
      </c>
      <c r="H26" s="221" t="s">
        <v>552</v>
      </c>
      <c r="I26" s="221" t="s">
        <v>530</v>
      </c>
    </row>
    <row r="27" spans="1:9">
      <c r="A27" s="221">
        <v>1</v>
      </c>
      <c r="B27" s="221" t="s">
        <v>545</v>
      </c>
      <c r="C27" s="221" t="s">
        <v>553</v>
      </c>
      <c r="D27" s="222"/>
      <c r="E27" s="221" t="s">
        <v>526</v>
      </c>
      <c r="F27" s="221" t="s">
        <v>547</v>
      </c>
      <c r="G27" s="221" t="s">
        <v>548</v>
      </c>
      <c r="H27" s="222"/>
      <c r="I27" s="222"/>
    </row>
    <row r="28" spans="1:9">
      <c r="A28" s="221">
        <v>1</v>
      </c>
      <c r="B28" s="221" t="s">
        <v>545</v>
      </c>
      <c r="C28" s="221" t="s">
        <v>554</v>
      </c>
      <c r="D28" s="222"/>
      <c r="E28" s="221" t="s">
        <v>526</v>
      </c>
      <c r="F28" s="221" t="s">
        <v>547</v>
      </c>
      <c r="G28" s="221" t="s">
        <v>548</v>
      </c>
      <c r="H28" s="222"/>
      <c r="I28" s="222"/>
    </row>
    <row r="29" spans="1:9">
      <c r="A29" s="221">
        <v>1</v>
      </c>
      <c r="B29" s="221" t="s">
        <v>545</v>
      </c>
      <c r="C29" s="221" t="s">
        <v>555</v>
      </c>
      <c r="D29" s="222"/>
      <c r="E29" s="221" t="s">
        <v>526</v>
      </c>
      <c r="F29" s="221" t="s">
        <v>547</v>
      </c>
      <c r="G29" s="221" t="s">
        <v>548</v>
      </c>
      <c r="H29" s="222"/>
      <c r="I29" s="222"/>
    </row>
    <row r="30" spans="1:9">
      <c r="A30" s="221">
        <v>1</v>
      </c>
      <c r="B30" s="221" t="s">
        <v>545</v>
      </c>
      <c r="C30" s="221" t="s">
        <v>556</v>
      </c>
      <c r="D30" s="222"/>
      <c r="E30" s="221" t="s">
        <v>526</v>
      </c>
      <c r="F30" s="221" t="s">
        <v>547</v>
      </c>
      <c r="G30" s="221" t="s">
        <v>548</v>
      </c>
      <c r="H30" s="222"/>
      <c r="I30" s="222"/>
    </row>
    <row r="31" spans="1:9">
      <c r="A31" s="221">
        <v>1</v>
      </c>
      <c r="B31" s="221" t="s">
        <v>545</v>
      </c>
      <c r="C31" s="221" t="s">
        <v>557</v>
      </c>
      <c r="D31" s="222"/>
      <c r="E31" s="221" t="s">
        <v>526</v>
      </c>
      <c r="F31" s="221" t="s">
        <v>547</v>
      </c>
      <c r="G31" s="221" t="s">
        <v>548</v>
      </c>
      <c r="H31" s="222"/>
      <c r="I31" s="222"/>
    </row>
    <row r="32" spans="1:9">
      <c r="A32" s="221">
        <v>1</v>
      </c>
      <c r="B32" s="221" t="s">
        <v>545</v>
      </c>
      <c r="C32" s="221" t="s">
        <v>558</v>
      </c>
      <c r="D32" s="222"/>
      <c r="E32" s="221" t="s">
        <v>526</v>
      </c>
      <c r="F32" s="221" t="s">
        <v>547</v>
      </c>
      <c r="G32" s="221" t="s">
        <v>548</v>
      </c>
      <c r="H32" s="222"/>
      <c r="I32" s="222"/>
    </row>
    <row r="33" spans="1:9">
      <c r="A33" s="221">
        <v>1</v>
      </c>
      <c r="B33" s="221" t="s">
        <v>525</v>
      </c>
      <c r="C33" s="222"/>
      <c r="D33" s="222"/>
      <c r="E33" s="221" t="s">
        <v>526</v>
      </c>
      <c r="F33" s="221" t="s">
        <v>531</v>
      </c>
      <c r="G33" s="221" t="s">
        <v>559</v>
      </c>
      <c r="H33" s="221" t="s">
        <v>551</v>
      </c>
      <c r="I33" s="222"/>
    </row>
    <row r="34" spans="1:9">
      <c r="A34" s="221">
        <v>1</v>
      </c>
      <c r="B34" s="221" t="s">
        <v>525</v>
      </c>
      <c r="C34" s="222"/>
      <c r="D34" s="222"/>
      <c r="E34" s="221" t="s">
        <v>526</v>
      </c>
      <c r="F34" s="221" t="s">
        <v>531</v>
      </c>
      <c r="G34" s="221" t="s">
        <v>559</v>
      </c>
      <c r="H34" s="221" t="s">
        <v>535</v>
      </c>
      <c r="I34" s="222"/>
    </row>
    <row r="35" spans="1:9">
      <c r="A35" s="221">
        <v>1</v>
      </c>
      <c r="B35" s="221" t="s">
        <v>525</v>
      </c>
      <c r="C35" s="222"/>
      <c r="D35" s="222"/>
      <c r="E35" s="221" t="s">
        <v>526</v>
      </c>
      <c r="F35" s="221" t="s">
        <v>527</v>
      </c>
      <c r="G35" s="221" t="s">
        <v>528</v>
      </c>
      <c r="H35" s="221" t="s">
        <v>560</v>
      </c>
      <c r="I35" s="221" t="s">
        <v>530</v>
      </c>
    </row>
    <row r="36" spans="1:9">
      <c r="A36" s="221">
        <v>1</v>
      </c>
      <c r="B36" s="221" t="s">
        <v>545</v>
      </c>
      <c r="C36" s="221" t="s">
        <v>561</v>
      </c>
      <c r="D36" s="222"/>
      <c r="E36" s="221" t="s">
        <v>526</v>
      </c>
      <c r="F36" s="221" t="s">
        <v>547</v>
      </c>
      <c r="G36" s="221" t="s">
        <v>548</v>
      </c>
      <c r="H36" s="222"/>
      <c r="I36" s="222"/>
    </row>
    <row r="37" spans="1:9">
      <c r="A37" s="221">
        <v>1</v>
      </c>
      <c r="B37" s="221" t="s">
        <v>545</v>
      </c>
      <c r="C37" s="221" t="s">
        <v>562</v>
      </c>
      <c r="D37" s="222"/>
      <c r="E37" s="221" t="s">
        <v>526</v>
      </c>
      <c r="F37" s="221" t="s">
        <v>547</v>
      </c>
      <c r="G37" s="221" t="s">
        <v>548</v>
      </c>
      <c r="H37" s="222"/>
      <c r="I37" s="222"/>
    </row>
    <row r="38" spans="1:9">
      <c r="A38" s="221">
        <v>1</v>
      </c>
      <c r="B38" s="221" t="s">
        <v>545</v>
      </c>
      <c r="C38" s="221" t="s">
        <v>165</v>
      </c>
      <c r="D38" s="221" t="s">
        <v>563</v>
      </c>
      <c r="E38" s="221" t="s">
        <v>526</v>
      </c>
      <c r="F38" s="221" t="s">
        <v>547</v>
      </c>
      <c r="G38" s="221" t="s">
        <v>564</v>
      </c>
      <c r="H38" s="222"/>
      <c r="I38" s="222"/>
    </row>
    <row r="39" spans="1:9">
      <c r="A39" s="221">
        <v>1</v>
      </c>
      <c r="B39" s="221" t="s">
        <v>525</v>
      </c>
      <c r="C39" s="222"/>
      <c r="D39" s="222"/>
      <c r="E39" s="221" t="s">
        <v>526</v>
      </c>
      <c r="F39" s="221" t="s">
        <v>527</v>
      </c>
      <c r="G39" s="221" t="s">
        <v>534</v>
      </c>
      <c r="H39" s="221" t="s">
        <v>565</v>
      </c>
      <c r="I39" s="221" t="s">
        <v>530</v>
      </c>
    </row>
    <row r="40" spans="1:9">
      <c r="A40" s="221">
        <v>1</v>
      </c>
      <c r="B40" s="221" t="s">
        <v>525</v>
      </c>
      <c r="C40" s="222"/>
      <c r="D40" s="222"/>
      <c r="E40" s="221" t="s">
        <v>526</v>
      </c>
      <c r="F40" s="221" t="s">
        <v>527</v>
      </c>
      <c r="G40" s="221" t="s">
        <v>532</v>
      </c>
      <c r="H40" s="221" t="s">
        <v>565</v>
      </c>
      <c r="I40" s="221" t="s">
        <v>530</v>
      </c>
    </row>
    <row r="44" spans="1:9">
      <c r="D44" s="269" t="s">
        <v>374</v>
      </c>
      <c r="E44" s="269"/>
      <c r="F44" s="269"/>
    </row>
    <row r="45" spans="1:9">
      <c r="D45" s="269" t="s">
        <v>74</v>
      </c>
      <c r="E45" s="269"/>
      <c r="F45" s="269"/>
    </row>
  </sheetData>
  <mergeCells count="1">
    <mergeCell ref="A1:I1"/>
  </mergeCells>
  <pageMargins left="0.511811024" right="0.511811024" top="0.78740157499999996" bottom="0.78740157499999996" header="0.31496062000000002" footer="0.31496062000000002"/>
  <pageSetup paperSize="9" scale="53" orientation="portrait" verticalDpi="0" r:id="rId1"/>
</worksheet>
</file>

<file path=xl/worksheets/sheet9.xml><?xml version="1.0" encoding="utf-8"?>
<worksheet xmlns="http://schemas.openxmlformats.org/spreadsheetml/2006/main" xmlns:r="http://schemas.openxmlformats.org/officeDocument/2006/relationships">
  <dimension ref="A1:G43"/>
  <sheetViews>
    <sheetView view="pageBreakPreview" zoomScaleNormal="100" zoomScaleSheetLayoutView="100" workbookViewId="0">
      <selection activeCell="C42" sqref="C42:E43"/>
    </sheetView>
  </sheetViews>
  <sheetFormatPr defaultRowHeight="14.25"/>
  <cols>
    <col min="1" max="1" width="15" customWidth="1"/>
    <col min="2" max="2" width="11.5" customWidth="1"/>
    <col min="3" max="3" width="11.375" customWidth="1"/>
    <col min="4" max="4" width="11.25" customWidth="1"/>
    <col min="5" max="5" width="14.625" customWidth="1"/>
    <col min="6" max="6" width="15.25" customWidth="1"/>
    <col min="7" max="7" width="16.125" customWidth="1"/>
  </cols>
  <sheetData>
    <row r="1" spans="1:7">
      <c r="A1" s="473" t="s">
        <v>566</v>
      </c>
      <c r="B1" s="473"/>
      <c r="C1" s="473"/>
      <c r="D1" s="473"/>
      <c r="E1" s="473"/>
      <c r="F1" s="473"/>
      <c r="G1" s="473"/>
    </row>
    <row r="2" spans="1:7">
      <c r="A2" s="223" t="s">
        <v>567</v>
      </c>
      <c r="B2" s="223" t="s">
        <v>517</v>
      </c>
      <c r="C2" s="224" t="s">
        <v>523</v>
      </c>
      <c r="D2" s="224" t="s">
        <v>568</v>
      </c>
      <c r="E2" s="223" t="s">
        <v>522</v>
      </c>
      <c r="F2" s="224" t="s">
        <v>520</v>
      </c>
      <c r="G2" s="224" t="s">
        <v>569</v>
      </c>
    </row>
    <row r="3" spans="1:7">
      <c r="A3" s="225">
        <v>1</v>
      </c>
      <c r="B3" s="225" t="s">
        <v>570</v>
      </c>
      <c r="C3" s="225" t="s">
        <v>571</v>
      </c>
      <c r="D3" s="225" t="s">
        <v>557</v>
      </c>
      <c r="E3" s="225" t="s">
        <v>572</v>
      </c>
      <c r="F3" s="225" t="s">
        <v>526</v>
      </c>
      <c r="G3" s="225" t="s">
        <v>426</v>
      </c>
    </row>
    <row r="4" spans="1:7">
      <c r="A4" s="225">
        <v>1</v>
      </c>
      <c r="B4" s="225" t="s">
        <v>570</v>
      </c>
      <c r="C4" s="225" t="s">
        <v>571</v>
      </c>
      <c r="D4" s="225" t="s">
        <v>556</v>
      </c>
      <c r="E4" s="225" t="s">
        <v>572</v>
      </c>
      <c r="F4" s="225" t="s">
        <v>526</v>
      </c>
      <c r="G4" s="225" t="s">
        <v>426</v>
      </c>
    </row>
    <row r="5" spans="1:7">
      <c r="A5" s="225">
        <v>1</v>
      </c>
      <c r="B5" s="225" t="s">
        <v>570</v>
      </c>
      <c r="C5" s="225" t="s">
        <v>573</v>
      </c>
      <c r="D5" s="225" t="s">
        <v>165</v>
      </c>
      <c r="E5" s="225" t="s">
        <v>574</v>
      </c>
      <c r="F5" s="225" t="s">
        <v>526</v>
      </c>
      <c r="G5" s="225" t="s">
        <v>575</v>
      </c>
    </row>
    <row r="6" spans="1:7">
      <c r="A6" s="225">
        <v>1</v>
      </c>
      <c r="B6" s="225" t="s">
        <v>570</v>
      </c>
      <c r="C6" s="225" t="s">
        <v>573</v>
      </c>
      <c r="D6" s="225" t="s">
        <v>563</v>
      </c>
      <c r="E6" s="225" t="s">
        <v>576</v>
      </c>
      <c r="F6" s="225" t="s">
        <v>526</v>
      </c>
      <c r="G6" s="225" t="s">
        <v>452</v>
      </c>
    </row>
    <row r="7" spans="1:7">
      <c r="A7" s="225">
        <v>1</v>
      </c>
      <c r="B7" s="225" t="s">
        <v>570</v>
      </c>
      <c r="C7" s="225" t="s">
        <v>577</v>
      </c>
      <c r="D7" s="225" t="s">
        <v>546</v>
      </c>
      <c r="E7" s="225" t="s">
        <v>576</v>
      </c>
      <c r="F7" s="225" t="s">
        <v>526</v>
      </c>
      <c r="G7" s="225" t="s">
        <v>452</v>
      </c>
    </row>
    <row r="8" spans="1:7">
      <c r="A8" s="225">
        <v>1</v>
      </c>
      <c r="B8" s="225" t="s">
        <v>570</v>
      </c>
      <c r="C8" s="225" t="s">
        <v>577</v>
      </c>
      <c r="D8" s="225" t="s">
        <v>546</v>
      </c>
      <c r="E8" s="225" t="s">
        <v>576</v>
      </c>
      <c r="F8" s="225" t="s">
        <v>526</v>
      </c>
      <c r="G8" s="225" t="s">
        <v>452</v>
      </c>
    </row>
    <row r="9" spans="1:7">
      <c r="A9" s="225">
        <v>1</v>
      </c>
      <c r="B9" s="225" t="s">
        <v>570</v>
      </c>
      <c r="C9" s="225" t="s">
        <v>571</v>
      </c>
      <c r="D9" s="225" t="s">
        <v>578</v>
      </c>
      <c r="E9" s="225" t="s">
        <v>572</v>
      </c>
      <c r="F9" s="225" t="s">
        <v>526</v>
      </c>
      <c r="G9" s="225" t="s">
        <v>426</v>
      </c>
    </row>
    <row r="10" spans="1:7">
      <c r="A10" s="225">
        <v>1</v>
      </c>
      <c r="B10" s="225" t="s">
        <v>570</v>
      </c>
      <c r="C10" s="225" t="s">
        <v>579</v>
      </c>
      <c r="D10" s="225" t="s">
        <v>580</v>
      </c>
      <c r="E10" s="225" t="s">
        <v>572</v>
      </c>
      <c r="F10" s="225" t="s">
        <v>526</v>
      </c>
      <c r="G10" s="225" t="s">
        <v>581</v>
      </c>
    </row>
    <row r="11" spans="1:7">
      <c r="A11" s="225">
        <v>1</v>
      </c>
      <c r="B11" s="225" t="s">
        <v>582</v>
      </c>
      <c r="C11" s="225" t="s">
        <v>583</v>
      </c>
      <c r="D11" s="225" t="s">
        <v>584</v>
      </c>
      <c r="E11" s="225" t="s">
        <v>585</v>
      </c>
      <c r="F11" s="225" t="s">
        <v>585</v>
      </c>
      <c r="G11" s="225" t="s">
        <v>586</v>
      </c>
    </row>
    <row r="12" spans="1:7">
      <c r="A12" s="225">
        <v>1</v>
      </c>
      <c r="B12" s="225" t="s">
        <v>570</v>
      </c>
      <c r="C12" s="225" t="s">
        <v>579</v>
      </c>
      <c r="D12" s="225" t="s">
        <v>580</v>
      </c>
      <c r="E12" s="225" t="s">
        <v>572</v>
      </c>
      <c r="F12" s="225" t="s">
        <v>526</v>
      </c>
      <c r="G12" s="225" t="s">
        <v>581</v>
      </c>
    </row>
    <row r="13" spans="1:7">
      <c r="A13" s="225">
        <v>1</v>
      </c>
      <c r="B13" s="225" t="s">
        <v>570</v>
      </c>
      <c r="C13" s="225" t="s">
        <v>583</v>
      </c>
      <c r="D13" s="225" t="s">
        <v>587</v>
      </c>
      <c r="E13" s="225" t="s">
        <v>588</v>
      </c>
      <c r="F13" s="225" t="s">
        <v>526</v>
      </c>
      <c r="G13" s="225" t="s">
        <v>581</v>
      </c>
    </row>
    <row r="14" spans="1:7">
      <c r="A14" s="225">
        <v>1</v>
      </c>
      <c r="B14" s="225" t="s">
        <v>570</v>
      </c>
      <c r="C14" s="225" t="s">
        <v>589</v>
      </c>
      <c r="D14" s="225" t="s">
        <v>554</v>
      </c>
      <c r="E14" s="225" t="s">
        <v>572</v>
      </c>
      <c r="F14" s="225" t="s">
        <v>526</v>
      </c>
      <c r="G14" s="225" t="s">
        <v>590</v>
      </c>
    </row>
    <row r="15" spans="1:7">
      <c r="A15" s="225">
        <v>1</v>
      </c>
      <c r="B15" s="225" t="s">
        <v>570</v>
      </c>
      <c r="C15" s="225" t="s">
        <v>571</v>
      </c>
      <c r="D15" s="225" t="s">
        <v>558</v>
      </c>
      <c r="E15" s="225" t="s">
        <v>572</v>
      </c>
      <c r="F15" s="225" t="s">
        <v>526</v>
      </c>
      <c r="G15" s="225" t="s">
        <v>590</v>
      </c>
    </row>
    <row r="16" spans="1:7">
      <c r="A16" s="225">
        <v>1</v>
      </c>
      <c r="B16" s="225" t="s">
        <v>582</v>
      </c>
      <c r="C16" s="225" t="s">
        <v>583</v>
      </c>
      <c r="D16" s="225" t="s">
        <v>584</v>
      </c>
      <c r="E16" s="225" t="s">
        <v>585</v>
      </c>
      <c r="F16" s="194"/>
      <c r="G16" s="226" t="s">
        <v>586</v>
      </c>
    </row>
    <row r="17" spans="1:7">
      <c r="A17" s="225">
        <v>1</v>
      </c>
      <c r="B17" s="225" t="s">
        <v>582</v>
      </c>
      <c r="C17" s="225" t="s">
        <v>583</v>
      </c>
      <c r="D17" s="225" t="s">
        <v>584</v>
      </c>
      <c r="E17" s="225" t="s">
        <v>585</v>
      </c>
      <c r="F17" s="194"/>
      <c r="G17" s="226" t="s">
        <v>586</v>
      </c>
    </row>
    <row r="18" spans="1:7">
      <c r="A18" s="225">
        <v>1</v>
      </c>
      <c r="B18" s="225" t="s">
        <v>570</v>
      </c>
      <c r="C18" s="225" t="s">
        <v>583</v>
      </c>
      <c r="D18" s="225" t="s">
        <v>591</v>
      </c>
      <c r="E18" s="225" t="s">
        <v>592</v>
      </c>
      <c r="F18" s="225" t="s">
        <v>526</v>
      </c>
      <c r="G18" s="225" t="s">
        <v>593</v>
      </c>
    </row>
    <row r="19" spans="1:7">
      <c r="A19" s="225">
        <v>1</v>
      </c>
      <c r="B19" s="225" t="s">
        <v>582</v>
      </c>
      <c r="C19" s="225" t="s">
        <v>579</v>
      </c>
      <c r="D19" s="225" t="s">
        <v>584</v>
      </c>
      <c r="E19" s="225" t="s">
        <v>585</v>
      </c>
      <c r="F19" s="194"/>
      <c r="G19" s="226" t="s">
        <v>586</v>
      </c>
    </row>
    <row r="20" spans="1:7">
      <c r="A20" s="225">
        <v>2</v>
      </c>
      <c r="B20" s="225" t="s">
        <v>570</v>
      </c>
      <c r="C20" s="225" t="s">
        <v>589</v>
      </c>
      <c r="D20" s="225" t="s">
        <v>554</v>
      </c>
      <c r="E20" s="225" t="s">
        <v>572</v>
      </c>
      <c r="F20" s="225" t="s">
        <v>526</v>
      </c>
      <c r="G20" s="225" t="s">
        <v>590</v>
      </c>
    </row>
    <row r="21" spans="1:7">
      <c r="A21" s="225">
        <v>2</v>
      </c>
      <c r="B21" s="225" t="s">
        <v>570</v>
      </c>
      <c r="C21" s="225" t="s">
        <v>594</v>
      </c>
      <c r="D21" s="225" t="s">
        <v>561</v>
      </c>
      <c r="E21" s="225" t="s">
        <v>572</v>
      </c>
      <c r="F21" s="225" t="s">
        <v>526</v>
      </c>
      <c r="G21" s="225" t="s">
        <v>590</v>
      </c>
    </row>
    <row r="22" spans="1:7">
      <c r="A22" s="225">
        <v>2</v>
      </c>
      <c r="B22" s="225" t="s">
        <v>570</v>
      </c>
      <c r="C22" s="225" t="s">
        <v>577</v>
      </c>
      <c r="D22" s="225" t="s">
        <v>549</v>
      </c>
      <c r="E22" s="225" t="s">
        <v>576</v>
      </c>
      <c r="F22" s="225" t="s">
        <v>526</v>
      </c>
      <c r="G22" s="225" t="s">
        <v>452</v>
      </c>
    </row>
    <row r="23" spans="1:7">
      <c r="A23" s="225">
        <v>2</v>
      </c>
      <c r="B23" s="225" t="s">
        <v>570</v>
      </c>
      <c r="C23" s="225" t="s">
        <v>577</v>
      </c>
      <c r="D23" s="225" t="s">
        <v>546</v>
      </c>
      <c r="E23" s="225" t="s">
        <v>576</v>
      </c>
      <c r="F23" s="225" t="s">
        <v>526</v>
      </c>
      <c r="G23" s="225" t="s">
        <v>452</v>
      </c>
    </row>
    <row r="24" spans="1:7">
      <c r="A24" s="225">
        <v>2</v>
      </c>
      <c r="B24" s="225" t="s">
        <v>570</v>
      </c>
      <c r="C24" s="225" t="s">
        <v>594</v>
      </c>
      <c r="D24" s="225" t="s">
        <v>562</v>
      </c>
      <c r="E24" s="225" t="s">
        <v>572</v>
      </c>
      <c r="F24" s="225" t="s">
        <v>526</v>
      </c>
      <c r="G24" s="225" t="s">
        <v>590</v>
      </c>
    </row>
    <row r="25" spans="1:7">
      <c r="A25" s="225">
        <v>2</v>
      </c>
      <c r="B25" s="225" t="s">
        <v>570</v>
      </c>
      <c r="C25" s="225" t="s">
        <v>573</v>
      </c>
      <c r="D25" s="225" t="s">
        <v>165</v>
      </c>
      <c r="E25" s="225" t="s">
        <v>574</v>
      </c>
      <c r="F25" s="225" t="s">
        <v>526</v>
      </c>
      <c r="G25" s="225" t="s">
        <v>575</v>
      </c>
    </row>
    <row r="26" spans="1:7">
      <c r="A26" s="225">
        <v>2</v>
      </c>
      <c r="B26" s="225" t="s">
        <v>570</v>
      </c>
      <c r="C26" s="225" t="s">
        <v>594</v>
      </c>
      <c r="D26" s="225" t="s">
        <v>562</v>
      </c>
      <c r="E26" s="225" t="s">
        <v>572</v>
      </c>
      <c r="F26" s="225" t="s">
        <v>526</v>
      </c>
      <c r="G26" s="225" t="s">
        <v>590</v>
      </c>
    </row>
    <row r="27" spans="1:7">
      <c r="A27" s="225">
        <v>2</v>
      </c>
      <c r="B27" s="225" t="s">
        <v>570</v>
      </c>
      <c r="C27" s="225" t="s">
        <v>571</v>
      </c>
      <c r="D27" s="225" t="s">
        <v>553</v>
      </c>
      <c r="E27" s="225" t="s">
        <v>572</v>
      </c>
      <c r="F27" s="225" t="s">
        <v>526</v>
      </c>
      <c r="G27" s="226" t="s">
        <v>437</v>
      </c>
    </row>
    <row r="28" spans="1:7">
      <c r="A28" s="225">
        <v>3</v>
      </c>
      <c r="B28" s="225" t="s">
        <v>570</v>
      </c>
      <c r="C28" s="225" t="s">
        <v>579</v>
      </c>
      <c r="D28" s="225" t="s">
        <v>580</v>
      </c>
      <c r="E28" s="225" t="s">
        <v>572</v>
      </c>
      <c r="F28" s="225" t="s">
        <v>526</v>
      </c>
      <c r="G28" s="225" t="s">
        <v>581</v>
      </c>
    </row>
    <row r="29" spans="1:7">
      <c r="A29" s="225">
        <v>3</v>
      </c>
      <c r="B29" s="225" t="s">
        <v>570</v>
      </c>
      <c r="C29" s="225" t="s">
        <v>571</v>
      </c>
      <c r="D29" s="225" t="s">
        <v>558</v>
      </c>
      <c r="E29" s="225" t="s">
        <v>572</v>
      </c>
      <c r="F29" s="225" t="s">
        <v>526</v>
      </c>
      <c r="G29" s="225" t="s">
        <v>590</v>
      </c>
    </row>
    <row r="30" spans="1:7">
      <c r="A30" s="225">
        <v>3</v>
      </c>
      <c r="B30" s="225" t="s">
        <v>570</v>
      </c>
      <c r="C30" s="225" t="s">
        <v>577</v>
      </c>
      <c r="D30" s="225" t="s">
        <v>549</v>
      </c>
      <c r="E30" s="225" t="s">
        <v>576</v>
      </c>
      <c r="F30" s="225" t="s">
        <v>526</v>
      </c>
      <c r="G30" s="225" t="s">
        <v>452</v>
      </c>
    </row>
    <row r="31" spans="1:7">
      <c r="A31" s="225">
        <v>3</v>
      </c>
      <c r="B31" s="225" t="s">
        <v>570</v>
      </c>
      <c r="C31" s="225" t="s">
        <v>577</v>
      </c>
      <c r="D31" s="225" t="s">
        <v>549</v>
      </c>
      <c r="E31" s="225" t="s">
        <v>576</v>
      </c>
      <c r="F31" s="225" t="s">
        <v>526</v>
      </c>
      <c r="G31" s="225" t="s">
        <v>452</v>
      </c>
    </row>
    <row r="32" spans="1:7">
      <c r="A32" s="225">
        <v>3</v>
      </c>
      <c r="B32" s="225" t="s">
        <v>570</v>
      </c>
      <c r="C32" s="225" t="s">
        <v>589</v>
      </c>
      <c r="D32" s="225" t="s">
        <v>555</v>
      </c>
      <c r="E32" s="225" t="s">
        <v>572</v>
      </c>
      <c r="F32" s="225" t="s">
        <v>526</v>
      </c>
      <c r="G32" s="225" t="s">
        <v>590</v>
      </c>
    </row>
    <row r="33" spans="1:7">
      <c r="A33" s="225">
        <v>3</v>
      </c>
      <c r="B33" s="225" t="s">
        <v>570</v>
      </c>
      <c r="C33" s="225" t="s">
        <v>583</v>
      </c>
      <c r="D33" s="225" t="s">
        <v>584</v>
      </c>
      <c r="E33" s="225" t="s">
        <v>588</v>
      </c>
      <c r="F33" s="225" t="s">
        <v>526</v>
      </c>
      <c r="G33" s="225" t="s">
        <v>581</v>
      </c>
    </row>
    <row r="34" spans="1:7">
      <c r="A34" s="225">
        <v>3</v>
      </c>
      <c r="B34" s="225" t="s">
        <v>570</v>
      </c>
      <c r="C34" s="225" t="s">
        <v>589</v>
      </c>
      <c r="D34" s="225" t="s">
        <v>555</v>
      </c>
      <c r="E34" s="225" t="s">
        <v>572</v>
      </c>
      <c r="F34" s="225" t="s">
        <v>526</v>
      </c>
      <c r="G34" s="225" t="s">
        <v>590</v>
      </c>
    </row>
    <row r="35" spans="1:7">
      <c r="A35" s="225">
        <v>3</v>
      </c>
      <c r="B35" s="225" t="s">
        <v>582</v>
      </c>
      <c r="C35" s="225" t="s">
        <v>579</v>
      </c>
      <c r="D35" s="225" t="s">
        <v>595</v>
      </c>
      <c r="E35" s="225" t="s">
        <v>596</v>
      </c>
      <c r="F35" s="194"/>
      <c r="G35" s="225" t="s">
        <v>597</v>
      </c>
    </row>
    <row r="36" spans="1:7">
      <c r="A36" s="225">
        <v>4</v>
      </c>
      <c r="B36" s="225" t="s">
        <v>570</v>
      </c>
      <c r="C36" s="225" t="s">
        <v>577</v>
      </c>
      <c r="D36" s="225" t="s">
        <v>549</v>
      </c>
      <c r="E36" s="225" t="s">
        <v>576</v>
      </c>
      <c r="F36" s="225" t="s">
        <v>526</v>
      </c>
      <c r="G36" s="225" t="s">
        <v>452</v>
      </c>
    </row>
    <row r="37" spans="1:7">
      <c r="A37" s="225">
        <v>5</v>
      </c>
      <c r="B37" s="225" t="s">
        <v>570</v>
      </c>
      <c r="C37" s="225" t="s">
        <v>583</v>
      </c>
      <c r="D37" s="225" t="s">
        <v>587</v>
      </c>
      <c r="E37" s="225" t="s">
        <v>588</v>
      </c>
      <c r="F37" s="225" t="s">
        <v>526</v>
      </c>
      <c r="G37" s="225" t="s">
        <v>581</v>
      </c>
    </row>
    <row r="38" spans="1:7">
      <c r="A38" s="225">
        <v>46</v>
      </c>
      <c r="B38" s="225" t="s">
        <v>582</v>
      </c>
      <c r="C38" s="225" t="s">
        <v>583</v>
      </c>
      <c r="D38" s="225" t="s">
        <v>584</v>
      </c>
      <c r="E38" s="225" t="s">
        <v>585</v>
      </c>
      <c r="F38" s="194"/>
      <c r="G38" s="225" t="s">
        <v>586</v>
      </c>
    </row>
    <row r="39" spans="1:7">
      <c r="A39" s="474"/>
      <c r="B39" s="475"/>
      <c r="C39" s="475"/>
      <c r="D39" s="475"/>
      <c r="E39" s="475"/>
      <c r="F39" s="475"/>
      <c r="G39" s="476"/>
    </row>
    <row r="42" spans="1:7">
      <c r="C42" s="269" t="s">
        <v>374</v>
      </c>
      <c r="D42" s="269"/>
    </row>
    <row r="43" spans="1:7">
      <c r="C43" s="269" t="s">
        <v>74</v>
      </c>
      <c r="D43" s="269"/>
    </row>
  </sheetData>
  <mergeCells count="2">
    <mergeCell ref="A1:G1"/>
    <mergeCell ref="A39:G39"/>
  </mergeCells>
  <pageMargins left="0.511811024" right="0.511811024" top="0.78740157499999996" bottom="0.78740157499999996" header="0.31496062000000002" footer="0.31496062000000002"/>
  <pageSetup paperSize="9" scale="89" orientation="portrait" verticalDpi="0" r:id="rId1"/>
</worksheet>
</file>

<file path=xl/worksheets/sheet10.xml><?xml version="1.0" encoding="utf-8"?>
<worksheet xmlns="http://schemas.openxmlformats.org/spreadsheetml/2006/main" xmlns:r="http://schemas.openxmlformats.org/officeDocument/2006/relationships">
  <dimension ref="A1:J68"/>
  <sheetViews>
    <sheetView view="pageBreakPreview" zoomScale="112" zoomScaleNormal="100" zoomScaleSheetLayoutView="112" workbookViewId="0">
      <selection activeCell="D73" sqref="D73"/>
    </sheetView>
  </sheetViews>
  <sheetFormatPr defaultRowHeight="14.25"/>
  <cols>
    <col min="2" max="2" width="25.5" customWidth="1"/>
    <col min="3" max="3" width="14.25" customWidth="1"/>
    <col min="4" max="4" width="24.75" bestFit="1" customWidth="1"/>
    <col min="5" max="5" width="16.75" bestFit="1" customWidth="1"/>
    <col min="6" max="6" width="13.625" bestFit="1" customWidth="1"/>
    <col min="7" max="7" width="18" bestFit="1" customWidth="1"/>
    <col min="8" max="8" width="15.375" bestFit="1" customWidth="1"/>
    <col min="10" max="10" width="9.75" bestFit="1" customWidth="1"/>
  </cols>
  <sheetData>
    <row r="1" spans="1:10">
      <c r="A1" s="479" t="s">
        <v>598</v>
      </c>
      <c r="B1" s="479"/>
      <c r="C1" s="479"/>
      <c r="D1" s="479"/>
      <c r="E1" s="479"/>
      <c r="F1" s="479"/>
      <c r="G1" s="479"/>
      <c r="H1" s="479"/>
      <c r="I1" s="479"/>
      <c r="J1" s="479"/>
    </row>
    <row r="2" spans="1:10">
      <c r="A2" s="211" t="s">
        <v>464</v>
      </c>
      <c r="B2" s="211" t="s">
        <v>465</v>
      </c>
      <c r="C2" s="211" t="s">
        <v>599</v>
      </c>
      <c r="D2" s="211" t="s">
        <v>600</v>
      </c>
      <c r="E2" s="211" t="s">
        <v>601</v>
      </c>
      <c r="F2" s="211" t="s">
        <v>532</v>
      </c>
      <c r="G2" s="211" t="s">
        <v>534</v>
      </c>
      <c r="H2" s="211" t="s">
        <v>602</v>
      </c>
      <c r="I2" s="211" t="s">
        <v>603</v>
      </c>
      <c r="J2" s="227" t="s">
        <v>604</v>
      </c>
    </row>
    <row r="3" spans="1:10">
      <c r="A3" s="198">
        <v>1</v>
      </c>
      <c r="B3" s="198" t="s">
        <v>419</v>
      </c>
      <c r="C3" s="198">
        <v>18.41</v>
      </c>
      <c r="D3" s="198">
        <f t="shared" ref="D3" si="0">1*1.5</f>
        <v>1.5</v>
      </c>
      <c r="E3" s="198"/>
      <c r="F3" s="198"/>
      <c r="G3" s="198"/>
      <c r="H3" s="198">
        <f>C3+D3</f>
        <v>19.91</v>
      </c>
      <c r="I3" s="270">
        <f>(C3+D3+1.5)*2</f>
        <v>42.82</v>
      </c>
      <c r="J3" s="198">
        <v>1.5</v>
      </c>
    </row>
    <row r="4" spans="1:10" ht="25.5">
      <c r="A4" s="198">
        <f t="shared" ref="A4:A39" si="1">A3+1</f>
        <v>2</v>
      </c>
      <c r="B4" s="271" t="s">
        <v>486</v>
      </c>
      <c r="C4" s="271">
        <v>24</v>
      </c>
      <c r="D4" s="198">
        <f>5*1.5</f>
        <v>7.5</v>
      </c>
      <c r="E4" s="198"/>
      <c r="F4" s="198"/>
      <c r="G4" s="198"/>
      <c r="H4" s="198">
        <f>C4+D4</f>
        <v>31.5</v>
      </c>
      <c r="I4" s="270">
        <f>(C4+D4+1.5)*2</f>
        <v>66</v>
      </c>
      <c r="J4" s="198">
        <v>1.5</v>
      </c>
    </row>
    <row r="5" spans="1:10">
      <c r="A5" s="198">
        <f t="shared" si="1"/>
        <v>3</v>
      </c>
      <c r="B5" s="198" t="s">
        <v>489</v>
      </c>
      <c r="C5" s="198">
        <v>21.22</v>
      </c>
      <c r="D5" s="198">
        <f>2*1.5</f>
        <v>3</v>
      </c>
      <c r="E5" s="198"/>
      <c r="F5" s="198"/>
      <c r="G5" s="198"/>
      <c r="H5" s="198">
        <f>C5+D5</f>
        <v>24.22</v>
      </c>
      <c r="I5" s="270">
        <f t="shared" ref="I5:I8" si="2">(C5+D5+1.5)*2</f>
        <v>51.44</v>
      </c>
      <c r="J5" s="198">
        <v>1.5</v>
      </c>
    </row>
    <row r="6" spans="1:10">
      <c r="A6" s="198">
        <f t="shared" si="1"/>
        <v>4</v>
      </c>
      <c r="B6" s="198" t="s">
        <v>490</v>
      </c>
      <c r="C6" s="198">
        <v>22.27</v>
      </c>
      <c r="D6" s="198">
        <f>2*1.5</f>
        <v>3</v>
      </c>
      <c r="E6" s="198"/>
      <c r="F6" s="198"/>
      <c r="G6" s="198"/>
      <c r="H6" s="198">
        <f>C6+D6</f>
        <v>25.27</v>
      </c>
      <c r="I6" s="270">
        <f t="shared" si="2"/>
        <v>53.54</v>
      </c>
      <c r="J6" s="198">
        <v>1.5</v>
      </c>
    </row>
    <row r="7" spans="1:10" ht="25.5">
      <c r="A7" s="198">
        <f t="shared" si="1"/>
        <v>5</v>
      </c>
      <c r="B7" s="271" t="s">
        <v>491</v>
      </c>
      <c r="C7" s="271">
        <v>16.670000000000002</v>
      </c>
      <c r="D7" s="198">
        <f>2*1.5</f>
        <v>3</v>
      </c>
      <c r="E7" s="198"/>
      <c r="F7" s="198"/>
      <c r="G7" s="198"/>
      <c r="H7" s="198">
        <f>C7+D7</f>
        <v>19.670000000000002</v>
      </c>
      <c r="I7" s="270">
        <f t="shared" si="2"/>
        <v>42.34</v>
      </c>
      <c r="J7" s="198">
        <v>1.5</v>
      </c>
    </row>
    <row r="8" spans="1:10" ht="25.5">
      <c r="A8" s="198">
        <f t="shared" si="1"/>
        <v>6</v>
      </c>
      <c r="B8" s="271" t="s">
        <v>492</v>
      </c>
      <c r="C8" s="271">
        <v>26.55</v>
      </c>
      <c r="D8" s="198">
        <f>2*1.5</f>
        <v>3</v>
      </c>
      <c r="E8" s="198"/>
      <c r="F8" s="198"/>
      <c r="G8" s="198"/>
      <c r="H8" s="198">
        <f>C8+D8+6</f>
        <v>35.549999999999997</v>
      </c>
      <c r="I8" s="270">
        <f t="shared" si="2"/>
        <v>62.1</v>
      </c>
      <c r="J8" s="198">
        <v>2.5</v>
      </c>
    </row>
    <row r="9" spans="1:10">
      <c r="A9" s="198">
        <f t="shared" si="1"/>
        <v>7</v>
      </c>
      <c r="B9" s="198" t="s">
        <v>461</v>
      </c>
      <c r="C9" s="198">
        <v>131</v>
      </c>
      <c r="D9" s="198"/>
      <c r="E9" s="198"/>
      <c r="F9" s="198"/>
      <c r="G9" s="198"/>
      <c r="H9" s="198">
        <f>C9+D9</f>
        <v>131</v>
      </c>
      <c r="I9" s="270">
        <f>(C9+D9+1.5)*2</f>
        <v>265</v>
      </c>
      <c r="J9" s="198">
        <v>2.5</v>
      </c>
    </row>
    <row r="10" spans="1:10">
      <c r="A10" s="198">
        <f t="shared" si="1"/>
        <v>8</v>
      </c>
      <c r="B10" s="198" t="s">
        <v>494</v>
      </c>
      <c r="C10" s="198">
        <v>21.07</v>
      </c>
      <c r="D10" s="198"/>
      <c r="E10" s="198">
        <f>1*0.2</f>
        <v>0.2</v>
      </c>
      <c r="F10" s="198">
        <f>1.4*1</f>
        <v>1.4</v>
      </c>
      <c r="G10" s="198">
        <f>8*2.2</f>
        <v>17.600000000000001</v>
      </c>
      <c r="H10" s="198">
        <f>C10+D10+E10+F10+G10</f>
        <v>40.269999999999996</v>
      </c>
      <c r="I10" s="270">
        <f>(C10+D10+E10+F10+G10)*3</f>
        <v>120.80999999999999</v>
      </c>
      <c r="J10" s="198">
        <v>2.5</v>
      </c>
    </row>
    <row r="11" spans="1:10">
      <c r="A11" s="198">
        <f t="shared" si="1"/>
        <v>9</v>
      </c>
      <c r="B11" s="198" t="s">
        <v>419</v>
      </c>
      <c r="C11" s="198">
        <v>12.73</v>
      </c>
      <c r="D11" s="198"/>
      <c r="E11" s="198"/>
      <c r="F11" s="198">
        <f>1.4*2</f>
        <v>2.8</v>
      </c>
      <c r="G11" s="198"/>
      <c r="H11" s="198">
        <f>C11+D11+E11+F11+G11</f>
        <v>15.530000000000001</v>
      </c>
      <c r="I11" s="270">
        <f>(C11+D11+E11+F11+G11)*3</f>
        <v>46.59</v>
      </c>
      <c r="J11" s="198">
        <v>2.5</v>
      </c>
    </row>
    <row r="12" spans="1:10">
      <c r="A12" s="198">
        <f t="shared" si="1"/>
        <v>10</v>
      </c>
      <c r="B12" s="198" t="s">
        <v>496</v>
      </c>
      <c r="C12" s="198">
        <v>5.13</v>
      </c>
      <c r="D12" s="198"/>
      <c r="E12" s="208">
        <f>1*0.2</f>
        <v>0.2</v>
      </c>
      <c r="F12" s="198"/>
      <c r="G12" s="198"/>
      <c r="H12" s="198">
        <f>C12+D12+E12+F12+G12</f>
        <v>5.33</v>
      </c>
      <c r="I12" s="270">
        <f>(C12+D12+E12+F12+G12)*3</f>
        <v>15.99</v>
      </c>
      <c r="J12" s="198">
        <v>6</v>
      </c>
    </row>
    <row r="13" spans="1:10" ht="25.5">
      <c r="A13" s="198">
        <f t="shared" si="1"/>
        <v>11</v>
      </c>
      <c r="B13" s="271" t="s">
        <v>497</v>
      </c>
      <c r="C13" s="271">
        <v>10.46</v>
      </c>
      <c r="D13" s="271"/>
      <c r="E13" s="198"/>
      <c r="F13" s="208">
        <f>2*1.4</f>
        <v>2.8</v>
      </c>
      <c r="G13" s="198"/>
      <c r="H13" s="198">
        <f>C13+D13+E13+F13+G13</f>
        <v>13.260000000000002</v>
      </c>
      <c r="I13" s="270">
        <f>(C13+D13+E13+F13+G13)*3</f>
        <v>39.78</v>
      </c>
      <c r="J13" s="198">
        <v>2.5</v>
      </c>
    </row>
    <row r="14" spans="1:10">
      <c r="A14" s="198">
        <f t="shared" si="1"/>
        <v>12</v>
      </c>
      <c r="B14" s="198" t="s">
        <v>430</v>
      </c>
      <c r="C14" s="198">
        <v>16.8</v>
      </c>
      <c r="D14" s="198"/>
      <c r="E14" s="198"/>
      <c r="F14" s="208">
        <f>2*1.4</f>
        <v>2.8</v>
      </c>
      <c r="G14" s="198">
        <f>3*2.2</f>
        <v>6.6000000000000005</v>
      </c>
      <c r="H14" s="198">
        <f t="shared" ref="H14:H40" si="3">C14+D14+E14+F14+G14</f>
        <v>26.200000000000003</v>
      </c>
      <c r="I14" s="270">
        <f>(C14+D14+E14+F14+G14)*3</f>
        <v>78.600000000000009</v>
      </c>
      <c r="J14" s="198" t="s">
        <v>495</v>
      </c>
    </row>
    <row r="15" spans="1:10">
      <c r="A15" s="198">
        <f t="shared" si="1"/>
        <v>13</v>
      </c>
      <c r="B15" s="198" t="s">
        <v>499</v>
      </c>
      <c r="C15" s="198">
        <v>8.2200000000000006</v>
      </c>
      <c r="D15" s="198"/>
      <c r="E15" s="198">
        <v>0.2</v>
      </c>
      <c r="F15" s="198"/>
      <c r="G15" s="198"/>
      <c r="H15" s="198">
        <f t="shared" si="3"/>
        <v>8.42</v>
      </c>
      <c r="I15" s="270">
        <f>(C15+D15+E15+F15+G15)*4</f>
        <v>33.68</v>
      </c>
      <c r="J15" s="198">
        <v>6</v>
      </c>
    </row>
    <row r="16" spans="1:10">
      <c r="A16" s="198">
        <f t="shared" si="1"/>
        <v>14</v>
      </c>
      <c r="B16" s="198" t="s">
        <v>434</v>
      </c>
      <c r="C16" s="198">
        <v>4.13</v>
      </c>
      <c r="D16" s="198"/>
      <c r="E16" s="198"/>
      <c r="F16" s="208">
        <f>2*1.4</f>
        <v>2.8</v>
      </c>
      <c r="G16" s="198"/>
      <c r="H16" s="198">
        <f t="shared" si="3"/>
        <v>6.93</v>
      </c>
      <c r="I16" s="270">
        <f t="shared" ref="I16:I39" si="4">(C16+D16+E16+F16+G16)*3</f>
        <v>20.79</v>
      </c>
      <c r="J16" s="198">
        <v>2.5</v>
      </c>
    </row>
    <row r="17" spans="1:10">
      <c r="A17" s="198">
        <f t="shared" si="1"/>
        <v>15</v>
      </c>
      <c r="B17" s="198" t="s">
        <v>434</v>
      </c>
      <c r="C17" s="198">
        <v>5.13</v>
      </c>
      <c r="D17" s="198"/>
      <c r="E17" s="198"/>
      <c r="F17" s="198">
        <f>3*1.4</f>
        <v>4.1999999999999993</v>
      </c>
      <c r="G17" s="198"/>
      <c r="H17" s="198">
        <f t="shared" si="3"/>
        <v>9.3299999999999983</v>
      </c>
      <c r="I17" s="270">
        <f t="shared" si="4"/>
        <v>27.989999999999995</v>
      </c>
      <c r="J17" s="198">
        <v>2.5</v>
      </c>
    </row>
    <row r="18" spans="1:10">
      <c r="A18" s="198">
        <f t="shared" si="1"/>
        <v>16</v>
      </c>
      <c r="B18" s="198" t="s">
        <v>438</v>
      </c>
      <c r="C18" s="198">
        <v>6.9</v>
      </c>
      <c r="D18" s="198"/>
      <c r="E18" s="198"/>
      <c r="F18" s="198">
        <f>2*1.4</f>
        <v>2.8</v>
      </c>
      <c r="G18" s="198">
        <f>3*2.2</f>
        <v>6.6000000000000005</v>
      </c>
      <c r="H18" s="198">
        <f t="shared" si="3"/>
        <v>16.3</v>
      </c>
      <c r="I18" s="270">
        <f t="shared" si="4"/>
        <v>48.900000000000006</v>
      </c>
      <c r="J18" s="198">
        <v>2.5</v>
      </c>
    </row>
    <row r="19" spans="1:10">
      <c r="A19" s="198">
        <f t="shared" si="1"/>
        <v>17</v>
      </c>
      <c r="B19" s="198" t="s">
        <v>500</v>
      </c>
      <c r="C19" s="198">
        <v>3.1</v>
      </c>
      <c r="D19" s="198"/>
      <c r="E19" s="198">
        <f>1*0.2</f>
        <v>0.2</v>
      </c>
      <c r="F19" s="198"/>
      <c r="G19" s="198"/>
      <c r="H19" s="198">
        <f t="shared" si="3"/>
        <v>3.3000000000000003</v>
      </c>
      <c r="I19" s="270">
        <f>(C19+D19+E19+F19+G19)*3</f>
        <v>9.9</v>
      </c>
      <c r="J19" s="198">
        <v>4</v>
      </c>
    </row>
    <row r="20" spans="1:10">
      <c r="A20" s="198">
        <f t="shared" si="1"/>
        <v>18</v>
      </c>
      <c r="B20" s="198" t="s">
        <v>441</v>
      </c>
      <c r="C20" s="198">
        <v>15.47</v>
      </c>
      <c r="D20" s="198"/>
      <c r="E20" s="198"/>
      <c r="F20" s="198">
        <f>1*1.4</f>
        <v>1.4</v>
      </c>
      <c r="G20" s="198">
        <f>15*2.2</f>
        <v>33</v>
      </c>
      <c r="H20" s="198">
        <f t="shared" si="3"/>
        <v>49.870000000000005</v>
      </c>
      <c r="I20" s="270">
        <f t="shared" si="4"/>
        <v>149.61000000000001</v>
      </c>
      <c r="J20" s="198" t="s">
        <v>495</v>
      </c>
    </row>
    <row r="21" spans="1:10">
      <c r="A21" s="198">
        <f t="shared" si="1"/>
        <v>19</v>
      </c>
      <c r="B21" s="198" t="s">
        <v>441</v>
      </c>
      <c r="C21" s="198">
        <v>9.09</v>
      </c>
      <c r="D21" s="198"/>
      <c r="E21" s="198"/>
      <c r="F21" s="198">
        <f>2*1.4</f>
        <v>2.8</v>
      </c>
      <c r="G21" s="198"/>
      <c r="H21" s="198">
        <f t="shared" si="3"/>
        <v>11.89</v>
      </c>
      <c r="I21" s="270">
        <f t="shared" si="4"/>
        <v>35.67</v>
      </c>
      <c r="J21" s="198">
        <v>2.5</v>
      </c>
    </row>
    <row r="22" spans="1:10">
      <c r="A22" s="198">
        <f t="shared" si="1"/>
        <v>20</v>
      </c>
      <c r="B22" s="198" t="s">
        <v>501</v>
      </c>
      <c r="C22" s="198">
        <v>8.6300000000000008</v>
      </c>
      <c r="D22" s="198"/>
      <c r="E22" s="198">
        <f>1*0.2</f>
        <v>0.2</v>
      </c>
      <c r="F22" s="198"/>
      <c r="G22" s="198"/>
      <c r="H22" s="198">
        <f>C22+D22+E22+F22+G22</f>
        <v>8.83</v>
      </c>
      <c r="I22" s="270">
        <f t="shared" si="4"/>
        <v>26.490000000000002</v>
      </c>
      <c r="J22" s="198">
        <v>6</v>
      </c>
    </row>
    <row r="23" spans="1:10">
      <c r="A23" s="198">
        <f t="shared" si="1"/>
        <v>21</v>
      </c>
      <c r="B23" s="198" t="s">
        <v>444</v>
      </c>
      <c r="C23" s="198">
        <v>15.41</v>
      </c>
      <c r="D23" s="198"/>
      <c r="E23" s="198"/>
      <c r="F23" s="198">
        <f>4*1.4</f>
        <v>5.6</v>
      </c>
      <c r="G23" s="198">
        <f>5*2.2</f>
        <v>11</v>
      </c>
      <c r="H23" s="198">
        <f t="shared" si="3"/>
        <v>32.01</v>
      </c>
      <c r="I23" s="270">
        <f>(C23+D23+E23+F23+G23)*3</f>
        <v>96.03</v>
      </c>
      <c r="J23" s="198" t="s">
        <v>495</v>
      </c>
    </row>
    <row r="24" spans="1:10">
      <c r="A24" s="198">
        <f t="shared" si="1"/>
        <v>22</v>
      </c>
      <c r="B24" s="198" t="s">
        <v>502</v>
      </c>
      <c r="C24" s="198">
        <v>8.92</v>
      </c>
      <c r="D24" s="198"/>
      <c r="E24" s="198">
        <f t="shared" ref="E24" si="5">1*0.2</f>
        <v>0.2</v>
      </c>
      <c r="F24" s="198"/>
      <c r="G24" s="198"/>
      <c r="H24" s="198">
        <f t="shared" si="3"/>
        <v>9.1199999999999992</v>
      </c>
      <c r="I24" s="270">
        <f>(C24+D24+E24+F24+G24)*3</f>
        <v>27.36</v>
      </c>
      <c r="J24" s="198">
        <v>6</v>
      </c>
    </row>
    <row r="25" spans="1:10">
      <c r="A25" s="198">
        <f t="shared" si="1"/>
        <v>23</v>
      </c>
      <c r="B25" s="198" t="s">
        <v>447</v>
      </c>
      <c r="C25" s="198">
        <v>15.57</v>
      </c>
      <c r="D25" s="198"/>
      <c r="E25" s="198"/>
      <c r="F25" s="198">
        <f>3*1.4</f>
        <v>4.1999999999999993</v>
      </c>
      <c r="G25" s="198">
        <f>1*2.2</f>
        <v>2.2000000000000002</v>
      </c>
      <c r="H25" s="198">
        <f t="shared" si="3"/>
        <v>21.97</v>
      </c>
      <c r="I25" s="270">
        <f t="shared" si="4"/>
        <v>65.91</v>
      </c>
      <c r="J25" s="198" t="s">
        <v>495</v>
      </c>
    </row>
    <row r="26" spans="1:10">
      <c r="A26" s="198">
        <f t="shared" si="1"/>
        <v>24</v>
      </c>
      <c r="B26" s="198" t="s">
        <v>447</v>
      </c>
      <c r="C26" s="198">
        <v>13.07</v>
      </c>
      <c r="D26" s="198"/>
      <c r="E26" s="198"/>
      <c r="F26" s="198">
        <f>2*1.4</f>
        <v>2.8</v>
      </c>
      <c r="G26" s="198"/>
      <c r="H26" s="198">
        <f t="shared" si="3"/>
        <v>15.870000000000001</v>
      </c>
      <c r="I26" s="270">
        <f t="shared" si="4"/>
        <v>47.61</v>
      </c>
      <c r="J26" s="198">
        <v>2.5</v>
      </c>
    </row>
    <row r="27" spans="1:10">
      <c r="A27" s="198">
        <f t="shared" si="1"/>
        <v>25</v>
      </c>
      <c r="B27" s="198" t="s">
        <v>503</v>
      </c>
      <c r="C27" s="198">
        <v>13.73</v>
      </c>
      <c r="D27" s="198"/>
      <c r="E27" s="198">
        <f>1*0.2</f>
        <v>0.2</v>
      </c>
      <c r="F27" s="198"/>
      <c r="G27" s="198"/>
      <c r="H27" s="198">
        <f t="shared" si="3"/>
        <v>13.93</v>
      </c>
      <c r="I27" s="270">
        <f>(C27+D27+E27+F27+G27)*3</f>
        <v>41.79</v>
      </c>
      <c r="J27" s="198">
        <v>6</v>
      </c>
    </row>
    <row r="28" spans="1:10" ht="25.5">
      <c r="A28" s="198">
        <f t="shared" si="1"/>
        <v>26</v>
      </c>
      <c r="B28" s="271" t="s">
        <v>491</v>
      </c>
      <c r="C28" s="271">
        <v>18.8</v>
      </c>
      <c r="D28" s="271"/>
      <c r="E28" s="198"/>
      <c r="F28" s="198">
        <f>4*1.4</f>
        <v>5.6</v>
      </c>
      <c r="G28" s="198"/>
      <c r="H28" s="198">
        <f t="shared" si="3"/>
        <v>24.4</v>
      </c>
      <c r="I28" s="270">
        <f>(C28+D28+E28+F28+G28)*3</f>
        <v>73.199999999999989</v>
      </c>
      <c r="J28" s="198" t="s">
        <v>495</v>
      </c>
    </row>
    <row r="29" spans="1:10">
      <c r="A29" s="198">
        <f t="shared" si="1"/>
        <v>27</v>
      </c>
      <c r="B29" s="198" t="s">
        <v>455</v>
      </c>
      <c r="C29" s="198">
        <v>7.95</v>
      </c>
      <c r="D29" s="198"/>
      <c r="E29" s="198"/>
      <c r="F29" s="198">
        <f>2*1.4</f>
        <v>2.8</v>
      </c>
      <c r="G29" s="198">
        <f>2*2.2</f>
        <v>4.4000000000000004</v>
      </c>
      <c r="H29" s="198">
        <f>(C29+D29+E29+F29+G29)+4</f>
        <v>19.149999999999999</v>
      </c>
      <c r="I29" s="270">
        <f>(C29+D29+E29+F29+G29+4)*3</f>
        <v>57.449999999999996</v>
      </c>
      <c r="J29" s="198">
        <v>2.5</v>
      </c>
    </row>
    <row r="30" spans="1:10">
      <c r="A30" s="198">
        <f t="shared" si="1"/>
        <v>28</v>
      </c>
      <c r="B30" s="198" t="s">
        <v>457</v>
      </c>
      <c r="C30" s="198">
        <v>14.83</v>
      </c>
      <c r="D30" s="198"/>
      <c r="E30" s="198"/>
      <c r="F30" s="198">
        <f>2*1.4</f>
        <v>2.8</v>
      </c>
      <c r="G30" s="198">
        <f>2*2.2</f>
        <v>4.4000000000000004</v>
      </c>
      <c r="H30" s="198">
        <f>C30+D30+E30+F30+G30+4</f>
        <v>26.03</v>
      </c>
      <c r="I30" s="270">
        <f>(C30+D30+E30+F30+G30+4)*3</f>
        <v>78.09</v>
      </c>
      <c r="J30" s="198" t="s">
        <v>495</v>
      </c>
    </row>
    <row r="31" spans="1:10">
      <c r="A31" s="198">
        <f t="shared" si="1"/>
        <v>29</v>
      </c>
      <c r="B31" s="198" t="s">
        <v>457</v>
      </c>
      <c r="C31" s="198">
        <v>7.35</v>
      </c>
      <c r="D31" s="198"/>
      <c r="E31" s="198"/>
      <c r="F31" s="198"/>
      <c r="G31" s="198">
        <f>2*2.2</f>
        <v>4.4000000000000004</v>
      </c>
      <c r="H31" s="198">
        <f>C31+D31+E31+F31+G31+4</f>
        <v>15.75</v>
      </c>
      <c r="I31" s="270">
        <f>(C31+D31+E31+F31+G31+4)*3</f>
        <v>47.25</v>
      </c>
      <c r="J31" s="198">
        <v>4</v>
      </c>
    </row>
    <row r="32" spans="1:10">
      <c r="A32" s="198">
        <f t="shared" si="1"/>
        <v>30</v>
      </c>
      <c r="B32" s="198" t="s">
        <v>459</v>
      </c>
      <c r="C32" s="198">
        <v>8.7200000000000006</v>
      </c>
      <c r="D32" s="198"/>
      <c r="E32" s="198"/>
      <c r="F32" s="198"/>
      <c r="G32" s="198">
        <f>1*2.2</f>
        <v>2.2000000000000002</v>
      </c>
      <c r="H32" s="198">
        <f t="shared" si="3"/>
        <v>10.920000000000002</v>
      </c>
      <c r="I32" s="270">
        <f>(C32+D32+E32+F32+G32)*3</f>
        <v>32.760000000000005</v>
      </c>
      <c r="J32" s="198" t="s">
        <v>493</v>
      </c>
    </row>
    <row r="33" spans="1:10">
      <c r="A33" s="198">
        <f t="shared" si="1"/>
        <v>31</v>
      </c>
      <c r="B33" s="198" t="s">
        <v>504</v>
      </c>
      <c r="C33" s="198">
        <v>15.95</v>
      </c>
      <c r="D33" s="198"/>
      <c r="E33" s="198"/>
      <c r="F33" s="198"/>
      <c r="G33" s="198">
        <f>1*2.2</f>
        <v>2.2000000000000002</v>
      </c>
      <c r="H33" s="198">
        <f>C33+D33+E33+F33+G33</f>
        <v>18.149999999999999</v>
      </c>
      <c r="I33" s="270">
        <f t="shared" si="4"/>
        <v>54.449999999999996</v>
      </c>
      <c r="J33" s="198">
        <v>6</v>
      </c>
    </row>
    <row r="34" spans="1:10">
      <c r="A34" s="198">
        <f t="shared" si="1"/>
        <v>32</v>
      </c>
      <c r="B34" s="198" t="s">
        <v>461</v>
      </c>
      <c r="C34" s="198">
        <v>16.46</v>
      </c>
      <c r="D34" s="198"/>
      <c r="E34" s="198"/>
      <c r="F34" s="198">
        <f>1*1.4</f>
        <v>1.4</v>
      </c>
      <c r="G34" s="198">
        <f>2*2.2</f>
        <v>4.4000000000000004</v>
      </c>
      <c r="H34" s="198">
        <f t="shared" si="3"/>
        <v>22.259999999999998</v>
      </c>
      <c r="I34" s="270">
        <f t="shared" si="4"/>
        <v>66.78</v>
      </c>
      <c r="J34" s="198">
        <v>4</v>
      </c>
    </row>
    <row r="35" spans="1:10">
      <c r="A35" s="198">
        <f t="shared" si="1"/>
        <v>33</v>
      </c>
      <c r="B35" s="198" t="s">
        <v>505</v>
      </c>
      <c r="C35" s="198"/>
      <c r="D35" s="198"/>
      <c r="E35" s="198"/>
      <c r="F35" s="198"/>
      <c r="G35" s="198"/>
      <c r="H35" s="198"/>
      <c r="I35" s="270"/>
      <c r="J35" s="198"/>
    </row>
    <row r="36" spans="1:10">
      <c r="A36" s="198">
        <f t="shared" si="1"/>
        <v>34</v>
      </c>
      <c r="B36" s="198" t="s">
        <v>505</v>
      </c>
      <c r="C36" s="198"/>
      <c r="D36" s="198"/>
      <c r="E36" s="198"/>
      <c r="F36" s="198"/>
      <c r="G36" s="198"/>
      <c r="H36" s="198">
        <f t="shared" si="3"/>
        <v>0</v>
      </c>
      <c r="I36" s="270">
        <f t="shared" si="4"/>
        <v>0</v>
      </c>
      <c r="J36" s="198"/>
    </row>
    <row r="37" spans="1:10">
      <c r="A37" s="198">
        <f t="shared" si="1"/>
        <v>35</v>
      </c>
      <c r="B37" s="198" t="s">
        <v>505</v>
      </c>
      <c r="C37" s="198"/>
      <c r="D37" s="198"/>
      <c r="E37" s="198"/>
      <c r="F37" s="198"/>
      <c r="G37" s="198"/>
      <c r="H37" s="198">
        <f t="shared" si="3"/>
        <v>0</v>
      </c>
      <c r="I37" s="270">
        <f t="shared" si="4"/>
        <v>0</v>
      </c>
      <c r="J37" s="198"/>
    </row>
    <row r="38" spans="1:10">
      <c r="A38" s="198">
        <f t="shared" si="1"/>
        <v>36</v>
      </c>
      <c r="B38" s="198" t="s">
        <v>505</v>
      </c>
      <c r="C38" s="198"/>
      <c r="D38" s="198"/>
      <c r="E38" s="198"/>
      <c r="F38" s="198"/>
      <c r="G38" s="198"/>
      <c r="H38" s="198">
        <f t="shared" si="3"/>
        <v>0</v>
      </c>
      <c r="I38" s="270">
        <f t="shared" si="4"/>
        <v>0</v>
      </c>
      <c r="J38" s="198"/>
    </row>
    <row r="39" spans="1:10">
      <c r="A39" s="198">
        <f t="shared" si="1"/>
        <v>37</v>
      </c>
      <c r="B39" s="198" t="s">
        <v>505</v>
      </c>
      <c r="C39" s="198"/>
      <c r="D39" s="198"/>
      <c r="E39" s="198"/>
      <c r="F39" s="198"/>
      <c r="G39" s="198"/>
      <c r="H39" s="198">
        <f t="shared" si="3"/>
        <v>0</v>
      </c>
      <c r="I39" s="270">
        <f t="shared" si="4"/>
        <v>0</v>
      </c>
      <c r="J39" s="198"/>
    </row>
    <row r="40" spans="1:10">
      <c r="A40" s="198"/>
      <c r="B40" s="198" t="s">
        <v>506</v>
      </c>
      <c r="C40" s="198">
        <v>12</v>
      </c>
      <c r="D40" s="198"/>
      <c r="E40" s="198"/>
      <c r="F40" s="198">
        <f>1*1.4</f>
        <v>1.4</v>
      </c>
      <c r="G40" s="198"/>
      <c r="H40" s="198">
        <f t="shared" si="3"/>
        <v>13.4</v>
      </c>
      <c r="I40" s="270">
        <f>(C40+D40+E40+F40+G40)*5</f>
        <v>67</v>
      </c>
      <c r="J40" s="198" t="s">
        <v>507</v>
      </c>
    </row>
    <row r="41" spans="1:10">
      <c r="A41" s="288"/>
      <c r="B41" s="288"/>
      <c r="C41" s="288"/>
      <c r="D41" s="288"/>
      <c r="E41" s="288"/>
      <c r="F41" s="288"/>
      <c r="G41" s="477" t="s">
        <v>760</v>
      </c>
      <c r="H41" s="477"/>
      <c r="I41" s="477"/>
      <c r="J41" s="471"/>
    </row>
    <row r="42" spans="1:10">
      <c r="A42" s="288"/>
      <c r="B42" s="466" t="s">
        <v>761</v>
      </c>
      <c r="C42" s="466"/>
      <c r="D42" s="466"/>
      <c r="E42" s="288"/>
      <c r="F42" s="288"/>
      <c r="G42" s="198"/>
      <c r="H42" s="289" t="s">
        <v>762</v>
      </c>
      <c r="I42" s="289" t="s">
        <v>763</v>
      </c>
      <c r="J42" s="289"/>
    </row>
    <row r="43" spans="1:10">
      <c r="A43" s="288"/>
      <c r="B43" s="228" t="s">
        <v>606</v>
      </c>
      <c r="C43" s="218" t="s">
        <v>764</v>
      </c>
      <c r="D43" s="228" t="s">
        <v>522</v>
      </c>
      <c r="E43" s="288"/>
      <c r="F43" s="288"/>
      <c r="G43" s="289" t="s">
        <v>765</v>
      </c>
      <c r="H43" s="208">
        <f>H3+H4+H5+H6+H7</f>
        <v>120.57</v>
      </c>
      <c r="I43" s="290">
        <f>H43*1.05</f>
        <v>126.5985</v>
      </c>
      <c r="J43" s="289"/>
    </row>
    <row r="44" spans="1:10">
      <c r="A44" s="288"/>
      <c r="B44" s="291">
        <f>(494*2)</f>
        <v>988</v>
      </c>
      <c r="C44" s="222" t="s">
        <v>766</v>
      </c>
      <c r="D44" s="222" t="s">
        <v>767</v>
      </c>
      <c r="E44" s="288"/>
      <c r="F44" s="288"/>
      <c r="G44" s="289" t="s">
        <v>768</v>
      </c>
      <c r="H44" s="208">
        <f>H8+H9+H10+H11+H12+H13+H14+H15+H16+H17+H18+H19+H20+H21+H22+H23+H24+H24+H25+H26+H27+H28+H29+H30+H31+H32+H33+H34+H35</f>
        <v>620.68999999999994</v>
      </c>
      <c r="I44" s="290">
        <f>H44*1.05</f>
        <v>651.72449999999992</v>
      </c>
      <c r="J44" s="289"/>
    </row>
    <row r="45" spans="1:10">
      <c r="A45" s="288"/>
      <c r="B45" s="291">
        <f>(65*2)</f>
        <v>130</v>
      </c>
      <c r="C45" s="222" t="s">
        <v>766</v>
      </c>
      <c r="D45" s="222" t="s">
        <v>769</v>
      </c>
      <c r="E45" s="288"/>
      <c r="F45" s="288"/>
      <c r="G45" s="478" t="s">
        <v>770</v>
      </c>
      <c r="H45" s="478"/>
      <c r="I45" s="478"/>
      <c r="J45" s="478"/>
    </row>
    <row r="46" spans="1:10">
      <c r="A46" s="288"/>
      <c r="B46" s="291">
        <f>(12*2)</f>
        <v>24</v>
      </c>
      <c r="C46" s="222" t="s">
        <v>766</v>
      </c>
      <c r="D46" s="222" t="s">
        <v>771</v>
      </c>
      <c r="E46" s="288"/>
      <c r="F46" s="288"/>
      <c r="G46" s="289"/>
      <c r="H46" s="289"/>
      <c r="I46" s="289" t="s">
        <v>762</v>
      </c>
      <c r="J46" s="289" t="s">
        <v>763</v>
      </c>
    </row>
    <row r="47" spans="1:10">
      <c r="A47" s="288"/>
      <c r="B47" s="291">
        <v>121</v>
      </c>
      <c r="C47" s="222" t="s">
        <v>766</v>
      </c>
      <c r="D47" s="222" t="s">
        <v>772</v>
      </c>
      <c r="E47" s="288"/>
      <c r="F47" s="288"/>
      <c r="G47" s="289" t="s">
        <v>773</v>
      </c>
      <c r="H47" s="289"/>
      <c r="I47" s="208">
        <f>I3+I4+I5+I6+I7</f>
        <v>256.14</v>
      </c>
      <c r="J47" s="290">
        <f>I47*1.05</f>
        <v>268.947</v>
      </c>
    </row>
    <row r="48" spans="1:10">
      <c r="A48" s="288"/>
      <c r="B48" s="291">
        <v>121</v>
      </c>
      <c r="C48" s="222" t="s">
        <v>766</v>
      </c>
      <c r="D48" s="222" t="s">
        <v>774</v>
      </c>
      <c r="E48" s="288"/>
      <c r="F48" s="288"/>
      <c r="G48" s="292" t="s">
        <v>775</v>
      </c>
      <c r="H48" s="289"/>
      <c r="I48" s="208">
        <f>I8+I9+I10+I13+I14+I16+I17+I20+I21+I23+I25+I28+I29+I30</f>
        <v>1171.03</v>
      </c>
      <c r="J48" s="293">
        <f>I48*1.05</f>
        <v>1229.5815</v>
      </c>
    </row>
    <row r="49" spans="1:10">
      <c r="A49" s="288"/>
      <c r="B49" s="291">
        <f>(1.84+1.8+2.34+1.12+0.5+1.4+1.04+1.25+1)*2</f>
        <v>24.58</v>
      </c>
      <c r="C49" s="222" t="s">
        <v>766</v>
      </c>
      <c r="D49" s="222" t="s">
        <v>776</v>
      </c>
      <c r="E49" s="288"/>
      <c r="F49" s="288"/>
      <c r="G49" s="292" t="s">
        <v>777</v>
      </c>
      <c r="H49" s="289"/>
      <c r="I49" s="208">
        <f>I19+I32+I34</f>
        <v>109.44</v>
      </c>
      <c r="J49" s="293">
        <f>I49*1.05</f>
        <v>114.91200000000001</v>
      </c>
    </row>
    <row r="50" spans="1:10">
      <c r="A50" s="288"/>
      <c r="B50" s="291">
        <v>405.46</v>
      </c>
      <c r="C50" s="222" t="s">
        <v>766</v>
      </c>
      <c r="D50" s="222" t="s">
        <v>778</v>
      </c>
      <c r="E50" s="288"/>
      <c r="F50" s="288"/>
      <c r="G50" s="292" t="s">
        <v>779</v>
      </c>
      <c r="H50" s="289"/>
      <c r="I50" s="208">
        <f>I12+I15+I22+I24+I27+I33</f>
        <v>199.76</v>
      </c>
      <c r="J50" s="293">
        <v>210</v>
      </c>
    </row>
    <row r="51" spans="1:10">
      <c r="A51" s="288"/>
      <c r="B51" s="291">
        <v>405.46</v>
      </c>
      <c r="C51" s="222" t="s">
        <v>766</v>
      </c>
      <c r="D51" s="222" t="s">
        <v>780</v>
      </c>
      <c r="E51" s="288"/>
      <c r="F51" s="288"/>
      <c r="G51" s="292" t="s">
        <v>781</v>
      </c>
      <c r="H51" s="289"/>
      <c r="I51" s="208">
        <f>I40</f>
        <v>67</v>
      </c>
      <c r="J51" s="293">
        <f>I51*1.05</f>
        <v>70.350000000000009</v>
      </c>
    </row>
    <row r="52" spans="1:10">
      <c r="B52" s="291">
        <v>405.46</v>
      </c>
      <c r="C52" s="222" t="s">
        <v>766</v>
      </c>
      <c r="D52" s="222" t="s">
        <v>782</v>
      </c>
    </row>
    <row r="53" spans="1:10">
      <c r="B53" s="291">
        <v>10</v>
      </c>
      <c r="C53" s="222" t="s">
        <v>766</v>
      </c>
      <c r="D53" s="222" t="s">
        <v>783</v>
      </c>
    </row>
    <row r="54" spans="1:10">
      <c r="B54" s="291">
        <v>36</v>
      </c>
      <c r="C54" s="222" t="s">
        <v>766</v>
      </c>
      <c r="D54" s="222" t="s">
        <v>784</v>
      </c>
    </row>
    <row r="55" spans="1:10">
      <c r="B55" s="291">
        <v>36</v>
      </c>
      <c r="C55" s="222" t="s">
        <v>766</v>
      </c>
      <c r="D55" s="222" t="s">
        <v>785</v>
      </c>
    </row>
    <row r="56" spans="1:10">
      <c r="B56" s="291">
        <v>36</v>
      </c>
      <c r="C56" s="222" t="s">
        <v>766</v>
      </c>
      <c r="D56" s="222" t="s">
        <v>786</v>
      </c>
    </row>
    <row r="57" spans="1:10">
      <c r="B57" s="291">
        <v>70</v>
      </c>
      <c r="C57" s="222" t="s">
        <v>766</v>
      </c>
      <c r="D57" s="222" t="s">
        <v>787</v>
      </c>
    </row>
    <row r="58" spans="1:10">
      <c r="B58" s="291">
        <v>70</v>
      </c>
      <c r="C58" s="222" t="s">
        <v>766</v>
      </c>
      <c r="D58" s="222" t="s">
        <v>788</v>
      </c>
    </row>
    <row r="59" spans="1:10">
      <c r="B59" s="291">
        <v>70</v>
      </c>
      <c r="C59" s="222" t="s">
        <v>766</v>
      </c>
      <c r="D59" s="222" t="s">
        <v>789</v>
      </c>
    </row>
    <row r="60" spans="1:10">
      <c r="B60" s="291">
        <v>14.1</v>
      </c>
      <c r="C60" s="222" t="s">
        <v>766</v>
      </c>
      <c r="D60" s="222" t="s">
        <v>790</v>
      </c>
    </row>
    <row r="61" spans="1:10">
      <c r="B61" s="291">
        <v>14.1</v>
      </c>
      <c r="C61" s="222" t="s">
        <v>766</v>
      </c>
      <c r="D61" s="222" t="s">
        <v>791</v>
      </c>
    </row>
    <row r="62" spans="1:10">
      <c r="B62" s="291">
        <v>14.1</v>
      </c>
      <c r="C62" s="222" t="s">
        <v>766</v>
      </c>
      <c r="D62" s="222" t="s">
        <v>792</v>
      </c>
    </row>
    <row r="64" spans="1:10">
      <c r="C64" s="387"/>
      <c r="D64" s="388"/>
      <c r="E64" s="388"/>
      <c r="F64" s="389"/>
    </row>
    <row r="65" spans="3:6">
      <c r="C65" s="387"/>
      <c r="D65" s="388"/>
      <c r="E65" s="388"/>
      <c r="F65" s="389"/>
    </row>
    <row r="66" spans="3:6">
      <c r="C66" s="389"/>
      <c r="D66" s="389"/>
      <c r="E66" s="389"/>
      <c r="F66" s="389"/>
    </row>
    <row r="67" spans="3:6">
      <c r="C67" s="389"/>
      <c r="D67" s="269" t="s">
        <v>374</v>
      </c>
      <c r="E67" s="269"/>
    </row>
    <row r="68" spans="3:6">
      <c r="D68" s="269" t="s">
        <v>74</v>
      </c>
      <c r="E68" s="269"/>
    </row>
  </sheetData>
  <mergeCells count="4">
    <mergeCell ref="G41:J41"/>
    <mergeCell ref="B42:D42"/>
    <mergeCell ref="G45:J45"/>
    <mergeCell ref="A1:J1"/>
  </mergeCells>
  <conditionalFormatting sqref="J13:J40">
    <cfRule type="expression" dxfId="2" priority="2">
      <formula>$M13&lt;$U13</formula>
    </cfRule>
  </conditionalFormatting>
  <conditionalFormatting sqref="J13:J40">
    <cfRule type="expression" dxfId="1" priority="1">
      <formula>$M13&lt;$U13</formula>
    </cfRule>
  </conditionalFormatting>
  <dataValidations count="1">
    <dataValidation type="list" allowBlank="1" showInputMessage="1" showErrorMessage="1" sqref="J13:J40">
      <mc:AlternateContent xmlns:x12ac="http://schemas.microsoft.com/office/spreadsheetml/2011/1/ac" xmlns:mc="http://schemas.openxmlformats.org/markup-compatibility/2006">
        <mc:Choice Requires="x12ac">
          <x12ac:list>"1,5","2,5","4,0","6,0","10,0","16,0","25,0","35,0","50,0","70,0","95,0","120,0",</x12ac:list>
        </mc:Choice>
        <mc:Fallback>
          <formula1>"1,5,2,5,4,0,6,0,10,0,16,0,25,0,35,0,50,0,70,0,95,0,120,0,"</formula1>
        </mc:Fallback>
      </mc:AlternateContent>
    </dataValidation>
  </dataValidations>
  <pageMargins left="0.511811024" right="0.511811024" top="0.78740157499999996" bottom="0.78740157499999996" header="0.31496062000000002" footer="0.31496062000000002"/>
  <pageSetup paperSize="9" scale="54" orientation="portrait" verticalDpi="0" r:id="rId1"/>
</worksheet>
</file>

<file path=xl/worksheets/sheet11.xml><?xml version="1.0" encoding="utf-8"?>
<worksheet xmlns="http://schemas.openxmlformats.org/spreadsheetml/2006/main" xmlns:r="http://schemas.openxmlformats.org/officeDocument/2006/relationships">
  <dimension ref="A1:D18"/>
  <sheetViews>
    <sheetView view="pageBreakPreview" zoomScaleNormal="100" zoomScaleSheetLayoutView="100" workbookViewId="0">
      <selection activeCell="B32" sqref="B32"/>
    </sheetView>
  </sheetViews>
  <sheetFormatPr defaultRowHeight="14.25"/>
  <cols>
    <col min="2" max="2" width="14.875" customWidth="1"/>
    <col min="3" max="3" width="24.625" customWidth="1"/>
  </cols>
  <sheetData>
    <row r="1" spans="1:4">
      <c r="A1" s="466" t="s">
        <v>605</v>
      </c>
      <c r="B1" s="480"/>
      <c r="C1" s="480"/>
      <c r="D1" s="480"/>
    </row>
    <row r="2" spans="1:4">
      <c r="A2" s="228" t="s">
        <v>606</v>
      </c>
      <c r="B2" s="228" t="s">
        <v>517</v>
      </c>
      <c r="C2" s="228" t="s">
        <v>607</v>
      </c>
      <c r="D2" s="228" t="s">
        <v>608</v>
      </c>
    </row>
    <row r="3" spans="1:4">
      <c r="A3" s="221">
        <v>1</v>
      </c>
      <c r="B3" s="221" t="s">
        <v>609</v>
      </c>
      <c r="C3" s="221" t="s">
        <v>610</v>
      </c>
      <c r="D3" s="221" t="s">
        <v>611</v>
      </c>
    </row>
    <row r="4" spans="1:4">
      <c r="A4" s="221">
        <v>1</v>
      </c>
      <c r="B4" s="221" t="s">
        <v>609</v>
      </c>
      <c r="C4" s="221" t="s">
        <v>612</v>
      </c>
      <c r="D4" s="221" t="s">
        <v>611</v>
      </c>
    </row>
    <row r="5" spans="1:4">
      <c r="A5" s="221">
        <v>1</v>
      </c>
      <c r="B5" s="221" t="s">
        <v>613</v>
      </c>
      <c r="C5" s="221" t="s">
        <v>614</v>
      </c>
      <c r="D5" s="221" t="s">
        <v>611</v>
      </c>
    </row>
    <row r="6" spans="1:4">
      <c r="A6" s="221">
        <v>1</v>
      </c>
      <c r="B6" s="221" t="s">
        <v>615</v>
      </c>
      <c r="C6" s="221" t="s">
        <v>614</v>
      </c>
      <c r="D6" s="221" t="s">
        <v>611</v>
      </c>
    </row>
    <row r="7" spans="1:4">
      <c r="A7" s="221">
        <v>2</v>
      </c>
      <c r="B7" s="221" t="s">
        <v>609</v>
      </c>
      <c r="C7" s="221" t="s">
        <v>616</v>
      </c>
      <c r="D7" s="221" t="s">
        <v>611</v>
      </c>
    </row>
    <row r="8" spans="1:4">
      <c r="A8" s="221">
        <v>2</v>
      </c>
      <c r="B8" s="221" t="s">
        <v>617</v>
      </c>
      <c r="C8" s="221" t="s">
        <v>618</v>
      </c>
      <c r="D8" s="221" t="s">
        <v>619</v>
      </c>
    </row>
    <row r="9" spans="1:4">
      <c r="A9" s="221">
        <v>2</v>
      </c>
      <c r="B9" s="221" t="s">
        <v>617</v>
      </c>
      <c r="C9" s="221" t="s">
        <v>618</v>
      </c>
      <c r="D9" s="221" t="s">
        <v>619</v>
      </c>
    </row>
    <row r="10" spans="1:4">
      <c r="A10" s="221">
        <v>3</v>
      </c>
      <c r="B10" s="221" t="s">
        <v>620</v>
      </c>
      <c r="C10" s="221" t="s">
        <v>621</v>
      </c>
      <c r="D10" s="222"/>
    </row>
    <row r="11" spans="1:4">
      <c r="A11" s="221">
        <v>6</v>
      </c>
      <c r="B11" s="221" t="s">
        <v>609</v>
      </c>
      <c r="C11" s="221" t="s">
        <v>622</v>
      </c>
      <c r="D11" s="221" t="s">
        <v>611</v>
      </c>
    </row>
    <row r="12" spans="1:4">
      <c r="A12" s="221">
        <v>7</v>
      </c>
      <c r="B12" s="221" t="s">
        <v>620</v>
      </c>
      <c r="C12" s="221" t="s">
        <v>623</v>
      </c>
      <c r="D12" s="222"/>
    </row>
    <row r="13" spans="1:4">
      <c r="A13" s="221">
        <v>7</v>
      </c>
      <c r="B13" s="221" t="s">
        <v>624</v>
      </c>
      <c r="C13" s="221" t="s">
        <v>625</v>
      </c>
      <c r="D13" s="221" t="s">
        <v>611</v>
      </c>
    </row>
    <row r="14" spans="1:4">
      <c r="A14" s="221">
        <v>16</v>
      </c>
      <c r="B14" s="221" t="s">
        <v>624</v>
      </c>
      <c r="C14" s="221" t="s">
        <v>622</v>
      </c>
      <c r="D14" s="221" t="s">
        <v>611</v>
      </c>
    </row>
    <row r="15" spans="1:4">
      <c r="A15" s="229"/>
      <c r="B15" s="229"/>
      <c r="C15" s="229"/>
      <c r="D15" s="229"/>
    </row>
    <row r="17" spans="2:4">
      <c r="B17" s="269" t="s">
        <v>374</v>
      </c>
      <c r="C17" s="269"/>
      <c r="D17" s="269"/>
    </row>
    <row r="18" spans="2:4">
      <c r="B18" s="269" t="s">
        <v>74</v>
      </c>
      <c r="C18" s="269"/>
      <c r="D18" s="269"/>
    </row>
  </sheetData>
  <mergeCells count="1">
    <mergeCell ref="A1:D1"/>
  </mergeCells>
  <pageMargins left="0.511811024" right="0.511811024" top="0.78740157499999996" bottom="0.78740157499999996" header="0.31496062000000002" footer="0.31496062000000002"/>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E18"/>
  <sheetViews>
    <sheetView view="pageBreakPreview" zoomScale="98" zoomScaleNormal="100" zoomScaleSheetLayoutView="98" workbookViewId="0">
      <selection activeCell="B17" sqref="B17:C18"/>
    </sheetView>
  </sheetViews>
  <sheetFormatPr defaultRowHeight="14.25"/>
  <cols>
    <col min="2" max="2" width="37.375" customWidth="1"/>
    <col min="4" max="4" width="13" customWidth="1"/>
    <col min="5" max="5" width="12.125" customWidth="1"/>
  </cols>
  <sheetData>
    <row r="1" spans="1:5">
      <c r="A1" s="481" t="s">
        <v>626</v>
      </c>
      <c r="B1" s="482"/>
      <c r="C1" s="482"/>
      <c r="D1" s="482"/>
      <c r="E1" s="483"/>
    </row>
    <row r="2" spans="1:5">
      <c r="A2" s="211" t="s">
        <v>3</v>
      </c>
      <c r="B2" s="211" t="s">
        <v>522</v>
      </c>
      <c r="C2" s="211" t="s">
        <v>606</v>
      </c>
      <c r="D2" s="211" t="s">
        <v>627</v>
      </c>
      <c r="E2" s="211" t="s">
        <v>628</v>
      </c>
    </row>
    <row r="3" spans="1:5">
      <c r="A3" s="203">
        <v>1</v>
      </c>
      <c r="B3" s="203" t="s">
        <v>629</v>
      </c>
      <c r="C3" s="230">
        <f>D3+E3</f>
        <v>94.98</v>
      </c>
      <c r="D3" s="231">
        <f>(7.8+4.4+2.6+2.6+8.5+5.5+1.6+1.5+5.9+1+5.9+1+2+10)*1.2</f>
        <v>72.36</v>
      </c>
      <c r="E3" s="231">
        <f>(2.55+0.4+2.55+0.4+1.65+2.55+2.55+2.55+1.65+2)*1.2</f>
        <v>22.62</v>
      </c>
    </row>
    <row r="4" spans="1:5">
      <c r="A4" s="203">
        <f>A3+1</f>
        <v>2</v>
      </c>
      <c r="B4" s="203" t="s">
        <v>630</v>
      </c>
      <c r="C4" s="203" t="s">
        <v>631</v>
      </c>
      <c r="D4" s="231">
        <v>6</v>
      </c>
      <c r="E4" s="231">
        <v>9</v>
      </c>
    </row>
    <row r="5" spans="1:5">
      <c r="A5" s="203">
        <f t="shared" ref="A5:A11" si="0">A4+1</f>
        <v>3</v>
      </c>
      <c r="B5" s="203" t="s">
        <v>632</v>
      </c>
      <c r="C5" s="203" t="s">
        <v>633</v>
      </c>
      <c r="D5" s="231"/>
      <c r="E5" s="231"/>
    </row>
    <row r="6" spans="1:5">
      <c r="A6" s="222">
        <f>A5+1</f>
        <v>4</v>
      </c>
      <c r="B6" s="222" t="s">
        <v>634</v>
      </c>
      <c r="C6" s="222" t="s">
        <v>635</v>
      </c>
      <c r="D6" s="229"/>
      <c r="E6" s="229"/>
    </row>
    <row r="7" spans="1:5" ht="25.5">
      <c r="A7" s="203">
        <f t="shared" si="0"/>
        <v>5</v>
      </c>
      <c r="B7" s="232" t="s">
        <v>636</v>
      </c>
      <c r="C7" s="203" t="s">
        <v>637</v>
      </c>
      <c r="D7" s="231"/>
      <c r="E7" s="231"/>
    </row>
    <row r="8" spans="1:5">
      <c r="A8" s="203">
        <f t="shared" si="0"/>
        <v>6</v>
      </c>
      <c r="B8" s="203" t="s">
        <v>638</v>
      </c>
      <c r="C8" s="203" t="s">
        <v>639</v>
      </c>
      <c r="D8" s="231"/>
      <c r="E8" s="231"/>
    </row>
    <row r="9" spans="1:5">
      <c r="A9" s="203">
        <f t="shared" si="0"/>
        <v>7</v>
      </c>
      <c r="B9" s="203" t="s">
        <v>640</v>
      </c>
      <c r="C9" s="203">
        <v>2</v>
      </c>
      <c r="D9" s="231"/>
      <c r="E9" s="231"/>
    </row>
    <row r="10" spans="1:5">
      <c r="A10" s="203">
        <f t="shared" si="0"/>
        <v>8</v>
      </c>
      <c r="B10" s="203" t="s">
        <v>641</v>
      </c>
      <c r="C10" s="203">
        <v>2</v>
      </c>
      <c r="D10" s="231"/>
      <c r="E10" s="231"/>
    </row>
    <row r="11" spans="1:5">
      <c r="A11" s="203">
        <f t="shared" si="0"/>
        <v>9</v>
      </c>
      <c r="B11" s="203" t="s">
        <v>642</v>
      </c>
      <c r="C11" s="203">
        <v>1</v>
      </c>
      <c r="D11" s="231"/>
      <c r="E11" s="231"/>
    </row>
    <row r="12" spans="1:5">
      <c r="A12" s="203">
        <v>10</v>
      </c>
      <c r="B12" s="203" t="s">
        <v>643</v>
      </c>
      <c r="C12" s="203">
        <v>1</v>
      </c>
      <c r="D12" s="231"/>
      <c r="E12" s="231"/>
    </row>
    <row r="13" spans="1:5">
      <c r="A13" s="203">
        <v>11</v>
      </c>
      <c r="B13" s="203" t="s">
        <v>644</v>
      </c>
      <c r="C13" s="203">
        <v>2</v>
      </c>
      <c r="D13" s="231"/>
      <c r="E13" s="231"/>
    </row>
    <row r="14" spans="1:5">
      <c r="A14" s="203">
        <v>12</v>
      </c>
      <c r="B14" s="203" t="s">
        <v>645</v>
      </c>
      <c r="C14" s="203">
        <v>2</v>
      </c>
      <c r="D14" s="231"/>
      <c r="E14" s="231"/>
    </row>
    <row r="17" spans="2:3">
      <c r="B17" s="269" t="s">
        <v>374</v>
      </c>
      <c r="C17" s="269"/>
    </row>
    <row r="18" spans="2:3">
      <c r="B18" s="269" t="s">
        <v>74</v>
      </c>
      <c r="C18" s="269"/>
    </row>
  </sheetData>
  <mergeCells count="1">
    <mergeCell ref="A1:E1"/>
  </mergeCells>
  <pageMargins left="0.511811024" right="0.511811024" top="0.78740157499999996" bottom="0.78740157499999996" header="0.31496062000000002" footer="0.31496062000000002"/>
  <pageSetup paperSize="9" orientation="portrait" verticalDpi="0" r:id="rId1"/>
</worksheet>
</file>

<file path=xl/worksheets/sheet13.xml><?xml version="1.0" encoding="utf-8"?>
<worksheet xmlns="http://schemas.openxmlformats.org/spreadsheetml/2006/main" xmlns:r="http://schemas.openxmlformats.org/officeDocument/2006/relationships">
  <dimension ref="A1:C18"/>
  <sheetViews>
    <sheetView view="pageBreakPreview" zoomScale="98" zoomScaleNormal="100" zoomScaleSheetLayoutView="98" workbookViewId="0">
      <selection activeCell="B17" sqref="B17:B18"/>
    </sheetView>
  </sheetViews>
  <sheetFormatPr defaultRowHeight="14.25"/>
  <cols>
    <col min="2" max="2" width="65.625" customWidth="1"/>
    <col min="3" max="3" width="10.25" customWidth="1"/>
  </cols>
  <sheetData>
    <row r="1" spans="1:3" ht="15">
      <c r="A1" s="484" t="s">
        <v>626</v>
      </c>
      <c r="B1" s="484"/>
      <c r="C1" s="484"/>
    </row>
    <row r="2" spans="1:3" ht="15">
      <c r="A2" s="233" t="s">
        <v>3</v>
      </c>
      <c r="B2" s="233" t="s">
        <v>522</v>
      </c>
      <c r="C2" s="233" t="s">
        <v>606</v>
      </c>
    </row>
    <row r="3" spans="1:3">
      <c r="A3" s="234">
        <v>1</v>
      </c>
      <c r="B3" s="234" t="s">
        <v>646</v>
      </c>
      <c r="C3" s="235">
        <f>(2+0.5+0.5+0.5+0.5+0.5)*1.2</f>
        <v>5.3999999999999995</v>
      </c>
    </row>
    <row r="4" spans="1:3">
      <c r="A4" s="234">
        <f>A3+1</f>
        <v>2</v>
      </c>
      <c r="B4" s="234" t="s">
        <v>647</v>
      </c>
      <c r="C4" s="234" t="s">
        <v>648</v>
      </c>
    </row>
    <row r="5" spans="1:3">
      <c r="A5" s="234">
        <f t="shared" ref="A5:A15" si="0">A4+1</f>
        <v>3</v>
      </c>
      <c r="B5" s="234" t="s">
        <v>649</v>
      </c>
      <c r="C5" s="234" t="s">
        <v>648</v>
      </c>
    </row>
    <row r="6" spans="1:3">
      <c r="A6" s="234">
        <f>A5+1</f>
        <v>4</v>
      </c>
      <c r="B6" s="234" t="s">
        <v>650</v>
      </c>
      <c r="C6" s="234" t="s">
        <v>651</v>
      </c>
    </row>
    <row r="7" spans="1:3">
      <c r="A7" s="234">
        <f t="shared" si="0"/>
        <v>5</v>
      </c>
      <c r="B7" s="234" t="s">
        <v>652</v>
      </c>
      <c r="C7" s="236">
        <f>(1.6+28+34+1.3+1.15+12)*1.15</f>
        <v>89.757500000000007</v>
      </c>
    </row>
    <row r="8" spans="1:3">
      <c r="A8" s="234">
        <f t="shared" si="0"/>
        <v>6</v>
      </c>
      <c r="B8" s="234" t="s">
        <v>653</v>
      </c>
      <c r="C8" s="234" t="s">
        <v>654</v>
      </c>
    </row>
    <row r="9" spans="1:3">
      <c r="A9" s="234">
        <f t="shared" si="0"/>
        <v>7</v>
      </c>
      <c r="B9" s="234" t="s">
        <v>655</v>
      </c>
      <c r="C9" s="234" t="s">
        <v>654</v>
      </c>
    </row>
    <row r="10" spans="1:3">
      <c r="A10" s="234">
        <f t="shared" si="0"/>
        <v>8</v>
      </c>
      <c r="B10" s="234" t="s">
        <v>656</v>
      </c>
      <c r="C10" s="234" t="s">
        <v>654</v>
      </c>
    </row>
    <row r="11" spans="1:3">
      <c r="A11" s="234">
        <f t="shared" si="0"/>
        <v>9</v>
      </c>
      <c r="B11" s="234" t="s">
        <v>657</v>
      </c>
      <c r="C11" s="234" t="s">
        <v>654</v>
      </c>
    </row>
    <row r="12" spans="1:3">
      <c r="A12" s="234">
        <f>A11+1</f>
        <v>10</v>
      </c>
      <c r="B12" s="234" t="s">
        <v>658</v>
      </c>
      <c r="C12" s="234">
        <f>18+18</f>
        <v>36</v>
      </c>
    </row>
    <row r="13" spans="1:3">
      <c r="A13" s="234">
        <f t="shared" si="0"/>
        <v>11</v>
      </c>
      <c r="B13" s="234" t="s">
        <v>659</v>
      </c>
      <c r="C13" s="234" t="s">
        <v>654</v>
      </c>
    </row>
    <row r="14" spans="1:3">
      <c r="A14" s="234">
        <f t="shared" si="0"/>
        <v>12</v>
      </c>
      <c r="B14" s="234" t="s">
        <v>660</v>
      </c>
      <c r="C14" s="234" t="s">
        <v>654</v>
      </c>
    </row>
    <row r="15" spans="1:3">
      <c r="A15" s="234">
        <f t="shared" si="0"/>
        <v>13</v>
      </c>
      <c r="B15" s="234" t="s">
        <v>661</v>
      </c>
      <c r="C15" s="234" t="s">
        <v>654</v>
      </c>
    </row>
    <row r="17" spans="2:3">
      <c r="B17" s="269" t="s">
        <v>374</v>
      </c>
      <c r="C17" s="269"/>
    </row>
    <row r="18" spans="2:3">
      <c r="B18" s="269" t="s">
        <v>74</v>
      </c>
      <c r="C18" s="269"/>
    </row>
  </sheetData>
  <mergeCells count="1">
    <mergeCell ref="A1:C1"/>
  </mergeCells>
  <pageMargins left="0.511811024" right="0.511811024" top="0.78740157499999996" bottom="0.78740157499999996" header="0.31496062000000002" footer="0.31496062000000002"/>
  <pageSetup paperSize="9" orientation="portrait" verticalDpi="0" r:id="rId1"/>
</worksheet>
</file>

<file path=xl/worksheets/sheet14.xml><?xml version="1.0" encoding="utf-8"?>
<worksheet xmlns="http://schemas.openxmlformats.org/spreadsheetml/2006/main" xmlns:r="http://schemas.openxmlformats.org/officeDocument/2006/relationships">
  <dimension ref="A1:L51"/>
  <sheetViews>
    <sheetView view="pageBreakPreview" zoomScale="106" zoomScaleNormal="100" zoomScaleSheetLayoutView="106" workbookViewId="0">
      <selection activeCell="H56" sqref="H56"/>
    </sheetView>
  </sheetViews>
  <sheetFormatPr defaultRowHeight="14.25"/>
  <cols>
    <col min="1" max="1" width="24.25" bestFit="1" customWidth="1"/>
  </cols>
  <sheetData>
    <row r="1" spans="1:12">
      <c r="A1" s="486" t="s">
        <v>662</v>
      </c>
      <c r="B1" s="487"/>
      <c r="C1" s="487"/>
      <c r="D1" s="487"/>
      <c r="E1" s="487"/>
      <c r="F1" s="487"/>
      <c r="G1" s="487"/>
      <c r="H1" s="487"/>
      <c r="I1" s="487"/>
      <c r="J1" s="487"/>
      <c r="K1" s="487"/>
      <c r="L1" s="488"/>
    </row>
    <row r="2" spans="1:12" ht="76.5">
      <c r="A2" s="198"/>
      <c r="B2" s="198" t="s">
        <v>663</v>
      </c>
      <c r="C2" s="198" t="s">
        <v>664</v>
      </c>
      <c r="D2" s="237" t="s">
        <v>665</v>
      </c>
      <c r="E2" s="237" t="s">
        <v>666</v>
      </c>
      <c r="F2" s="237" t="s">
        <v>667</v>
      </c>
      <c r="G2" s="237" t="s">
        <v>668</v>
      </c>
      <c r="H2" s="203" t="s">
        <v>669</v>
      </c>
      <c r="I2" s="238" t="s">
        <v>670</v>
      </c>
      <c r="J2" s="238" t="s">
        <v>671</v>
      </c>
      <c r="K2" s="239" t="s">
        <v>672</v>
      </c>
      <c r="L2" s="240" t="s">
        <v>673</v>
      </c>
    </row>
    <row r="3" spans="1:12">
      <c r="A3" s="241" t="s">
        <v>674</v>
      </c>
      <c r="B3" s="242">
        <f>((2.65*2)+2)</f>
        <v>7.3</v>
      </c>
      <c r="C3" s="242">
        <v>3</v>
      </c>
      <c r="D3" s="242">
        <f>(0.9*2.1)+(1.8*0.6)</f>
        <v>2.97</v>
      </c>
      <c r="E3" s="234">
        <f>(B3*C3)-D3</f>
        <v>18.93</v>
      </c>
      <c r="F3" s="234">
        <f t="shared" ref="F3:F12" si="0">0.4*0.2</f>
        <v>8.0000000000000016E-2</v>
      </c>
      <c r="G3" s="234">
        <f t="shared" ref="G3:G12" si="1">1/0.08</f>
        <v>12.5</v>
      </c>
      <c r="H3" s="243">
        <f>(E3*G3)</f>
        <v>236.625</v>
      </c>
      <c r="I3" s="234">
        <f t="shared" ref="I3:I8" si="2">E3</f>
        <v>18.93</v>
      </c>
      <c r="J3" s="234"/>
      <c r="K3" s="244"/>
      <c r="L3" s="245"/>
    </row>
    <row r="4" spans="1:12">
      <c r="A4" s="241" t="s">
        <v>675</v>
      </c>
      <c r="B4" s="242">
        <f>2</f>
        <v>2</v>
      </c>
      <c r="C4" s="242">
        <v>3</v>
      </c>
      <c r="D4" s="242">
        <f>(0.9*2.1)+(1.8*0.6)</f>
        <v>2.97</v>
      </c>
      <c r="E4" s="234">
        <f t="shared" ref="E4" si="3">(B4*C4)-D4</f>
        <v>3.03</v>
      </c>
      <c r="F4" s="234">
        <f t="shared" si="0"/>
        <v>8.0000000000000016E-2</v>
      </c>
      <c r="G4" s="234">
        <f t="shared" si="1"/>
        <v>12.5</v>
      </c>
      <c r="H4" s="243">
        <f t="shared" ref="H4:H11" si="4">(E4*G4)</f>
        <v>37.875</v>
      </c>
      <c r="I4" s="234">
        <f t="shared" si="2"/>
        <v>3.03</v>
      </c>
      <c r="J4" s="234"/>
      <c r="K4" s="234"/>
      <c r="L4" s="245"/>
    </row>
    <row r="5" spans="1:12">
      <c r="A5" s="241" t="s">
        <v>676</v>
      </c>
      <c r="B5" s="242">
        <f>(2.83+3.21+3.21)</f>
        <v>9.25</v>
      </c>
      <c r="C5" s="242">
        <v>3</v>
      </c>
      <c r="D5" s="242">
        <f>(2*0.9*2.1)+(0.6*1.2)</f>
        <v>4.5</v>
      </c>
      <c r="E5" s="234">
        <f>(B5*C5)-D5</f>
        <v>23.25</v>
      </c>
      <c r="F5" s="234">
        <f t="shared" si="0"/>
        <v>8.0000000000000016E-2</v>
      </c>
      <c r="G5" s="234">
        <f t="shared" si="1"/>
        <v>12.5</v>
      </c>
      <c r="H5" s="243">
        <f t="shared" si="4"/>
        <v>290.625</v>
      </c>
      <c r="I5" s="234">
        <f t="shared" si="2"/>
        <v>23.25</v>
      </c>
      <c r="J5" s="234"/>
      <c r="K5" s="234"/>
      <c r="L5" s="245"/>
    </row>
    <row r="6" spans="1:12">
      <c r="A6" s="241" t="s">
        <v>677</v>
      </c>
      <c r="B6" s="234">
        <v>11.16</v>
      </c>
      <c r="C6" s="246">
        <v>0.3</v>
      </c>
      <c r="D6" s="242"/>
      <c r="E6" s="234">
        <f>(B6*C7)-D6</f>
        <v>6.6959999999999997</v>
      </c>
      <c r="F6" s="234">
        <f t="shared" si="0"/>
        <v>8.0000000000000016E-2</v>
      </c>
      <c r="G6" s="234">
        <f t="shared" si="1"/>
        <v>12.5</v>
      </c>
      <c r="H6" s="243">
        <f t="shared" si="4"/>
        <v>83.7</v>
      </c>
      <c r="I6" s="234">
        <f t="shared" si="2"/>
        <v>6.6959999999999997</v>
      </c>
      <c r="J6" s="234"/>
      <c r="K6" s="243">
        <f>E6</f>
        <v>6.6959999999999997</v>
      </c>
      <c r="L6" s="245"/>
    </row>
    <row r="7" spans="1:12">
      <c r="A7" s="241" t="s">
        <v>678</v>
      </c>
      <c r="B7" s="114">
        <v>14.27</v>
      </c>
      <c r="C7" s="242">
        <v>0.6</v>
      </c>
      <c r="D7" s="242"/>
      <c r="E7" s="234">
        <v>8.41</v>
      </c>
      <c r="F7" s="234">
        <f t="shared" si="0"/>
        <v>8.0000000000000016E-2</v>
      </c>
      <c r="G7" s="234">
        <f t="shared" si="1"/>
        <v>12.5</v>
      </c>
      <c r="H7" s="243">
        <f t="shared" si="4"/>
        <v>105.125</v>
      </c>
      <c r="I7" s="243">
        <f t="shared" si="2"/>
        <v>8.41</v>
      </c>
      <c r="J7" s="234"/>
      <c r="K7" s="243">
        <f>E7</f>
        <v>8.41</v>
      </c>
      <c r="L7" s="245"/>
    </row>
    <row r="8" spans="1:12">
      <c r="A8" s="241" t="s">
        <v>679</v>
      </c>
      <c r="B8" s="234">
        <v>27.35</v>
      </c>
      <c r="C8" s="242">
        <v>1.4</v>
      </c>
      <c r="D8" s="242"/>
      <c r="E8" s="234">
        <v>18.04</v>
      </c>
      <c r="F8" s="234">
        <f t="shared" si="0"/>
        <v>8.0000000000000016E-2</v>
      </c>
      <c r="G8" s="234">
        <f t="shared" si="1"/>
        <v>12.5</v>
      </c>
      <c r="H8" s="243">
        <f>(E8*G8)</f>
        <v>225.5</v>
      </c>
      <c r="I8" s="243">
        <f t="shared" si="2"/>
        <v>18.04</v>
      </c>
      <c r="J8" s="234"/>
      <c r="K8" s="243">
        <f>E8</f>
        <v>18.04</v>
      </c>
      <c r="L8" s="245"/>
    </row>
    <row r="9" spans="1:12">
      <c r="A9" s="241" t="s">
        <v>680</v>
      </c>
      <c r="B9" s="234">
        <v>4.3499999999999996</v>
      </c>
      <c r="C9" s="242">
        <v>2.1</v>
      </c>
      <c r="D9" s="242"/>
      <c r="E9" s="234"/>
      <c r="F9" s="234">
        <f t="shared" si="0"/>
        <v>8.0000000000000016E-2</v>
      </c>
      <c r="G9" s="234">
        <f t="shared" si="1"/>
        <v>12.5</v>
      </c>
      <c r="H9" s="243">
        <f t="shared" si="4"/>
        <v>0</v>
      </c>
      <c r="I9" s="243"/>
      <c r="J9" s="234"/>
      <c r="K9" s="243"/>
      <c r="L9" s="245">
        <v>330</v>
      </c>
    </row>
    <row r="10" spans="1:12">
      <c r="A10" s="241" t="s">
        <v>681</v>
      </c>
      <c r="B10" s="234">
        <v>74</v>
      </c>
      <c r="C10" s="242">
        <v>3</v>
      </c>
      <c r="D10" s="242">
        <f>1.8+1.8+1.2+0.9+2.5+1.8+1.8+4+12.5</f>
        <v>28.3</v>
      </c>
      <c r="E10" s="234">
        <f>(B10*C10)-D10</f>
        <v>193.7</v>
      </c>
      <c r="F10" s="234">
        <f t="shared" si="0"/>
        <v>8.0000000000000016E-2</v>
      </c>
      <c r="G10" s="234">
        <f t="shared" si="1"/>
        <v>12.5</v>
      </c>
      <c r="H10" s="243">
        <f t="shared" si="4"/>
        <v>2421.25</v>
      </c>
      <c r="I10" s="243">
        <f>(B10*C10)-D10</f>
        <v>193.7</v>
      </c>
      <c r="J10" s="234">
        <f>E10</f>
        <v>193.7</v>
      </c>
      <c r="K10" s="243">
        <f>(B10*C10)-D10</f>
        <v>193.7</v>
      </c>
      <c r="L10" s="247"/>
    </row>
    <row r="11" spans="1:12">
      <c r="A11" s="241" t="s">
        <v>682</v>
      </c>
      <c r="B11" s="234">
        <v>18</v>
      </c>
      <c r="C11" s="242">
        <v>3.1</v>
      </c>
      <c r="D11" s="242">
        <f>(4*1.5)+0.9</f>
        <v>6.9</v>
      </c>
      <c r="E11" s="234">
        <f>(B11*C11)-D11</f>
        <v>48.900000000000006</v>
      </c>
      <c r="F11" s="234">
        <f t="shared" si="0"/>
        <v>8.0000000000000016E-2</v>
      </c>
      <c r="G11" s="234">
        <f t="shared" si="1"/>
        <v>12.5</v>
      </c>
      <c r="H11" s="243">
        <f t="shared" si="4"/>
        <v>611.25000000000011</v>
      </c>
      <c r="I11" s="243">
        <v>48.9</v>
      </c>
      <c r="J11" s="234">
        <f>E11</f>
        <v>48.900000000000006</v>
      </c>
      <c r="K11" s="243">
        <f>(B11*C11)-D11</f>
        <v>48.900000000000006</v>
      </c>
      <c r="L11" s="245"/>
    </row>
    <row r="12" spans="1:12">
      <c r="A12" s="241" t="s">
        <v>683</v>
      </c>
      <c r="B12" s="234">
        <f>2.12+2.27+13+12.91</f>
        <v>30.3</v>
      </c>
      <c r="C12" s="242">
        <v>0.9</v>
      </c>
      <c r="D12" s="242"/>
      <c r="E12" s="234">
        <v>2.2799999999999998</v>
      </c>
      <c r="F12" s="234">
        <f t="shared" si="0"/>
        <v>8.0000000000000016E-2</v>
      </c>
      <c r="G12" s="234">
        <f t="shared" si="1"/>
        <v>12.5</v>
      </c>
      <c r="H12" s="243">
        <f>(E12*G12)</f>
        <v>28.499999999999996</v>
      </c>
      <c r="I12" s="243">
        <f>E12</f>
        <v>2.2799999999999998</v>
      </c>
      <c r="J12" s="234"/>
      <c r="K12" s="243">
        <f>E12</f>
        <v>2.2799999999999998</v>
      </c>
      <c r="L12" s="245"/>
    </row>
    <row r="13" spans="1:12" ht="15">
      <c r="A13" s="245"/>
      <c r="B13" s="234"/>
      <c r="C13" s="234"/>
      <c r="D13" s="248" t="s">
        <v>684</v>
      </c>
      <c r="E13" s="249">
        <f>SUM(E3:E12)*1.05</f>
        <v>339.39780000000002</v>
      </c>
      <c r="F13" s="148"/>
      <c r="G13" s="148"/>
      <c r="H13" s="250">
        <f>SUM(H3:H12)</f>
        <v>4040.45</v>
      </c>
      <c r="I13" s="249">
        <f>SUM(I3:I12)*1.05</f>
        <v>339.39779999999996</v>
      </c>
      <c r="J13" s="249">
        <f>SUM(J3:J11)*1.05</f>
        <v>254.73000000000002</v>
      </c>
      <c r="K13" s="249">
        <f>SUM(K6:K12)*1.05</f>
        <v>291.92729999999995</v>
      </c>
      <c r="L13" s="251">
        <v>330</v>
      </c>
    </row>
    <row r="14" spans="1:12" ht="15">
      <c r="A14" s="252"/>
      <c r="B14" s="111"/>
      <c r="C14" s="111"/>
      <c r="D14" s="148"/>
      <c r="E14" s="148"/>
      <c r="F14" s="148"/>
      <c r="G14" s="148"/>
      <c r="H14" s="148"/>
      <c r="I14" s="253">
        <f>I13*2</f>
        <v>678.79559999999992</v>
      </c>
      <c r="J14" s="253">
        <f>J13*2</f>
        <v>509.46000000000004</v>
      </c>
      <c r="K14" s="249">
        <f t="shared" ref="K14" si="5">K13*2</f>
        <v>583.85459999999989</v>
      </c>
      <c r="L14" s="251">
        <v>330</v>
      </c>
    </row>
    <row r="16" spans="1:12">
      <c r="A16" s="486" t="s">
        <v>685</v>
      </c>
      <c r="B16" s="487"/>
      <c r="C16" s="487"/>
      <c r="D16" s="487"/>
      <c r="E16" s="487"/>
      <c r="F16" s="488"/>
    </row>
    <row r="17" spans="1:10" ht="38.25">
      <c r="A17" s="198"/>
      <c r="B17" s="198" t="s">
        <v>663</v>
      </c>
      <c r="C17" s="198" t="s">
        <v>664</v>
      </c>
      <c r="D17" s="237" t="s">
        <v>665</v>
      </c>
      <c r="E17" s="237" t="s">
        <v>666</v>
      </c>
      <c r="F17" s="252" t="s">
        <v>686</v>
      </c>
    </row>
    <row r="18" spans="1:10">
      <c r="A18" s="204" t="s">
        <v>687</v>
      </c>
      <c r="B18" s="204">
        <f>(8.16+8.53)*2</f>
        <v>33.379999999999995</v>
      </c>
      <c r="C18" s="204">
        <v>3</v>
      </c>
      <c r="D18" s="240">
        <f>(6*0.9*2.1)+1.5</f>
        <v>12.840000000000002</v>
      </c>
      <c r="E18" s="240">
        <f>(B18*C18)-D18</f>
        <v>87.299999999999983</v>
      </c>
      <c r="F18" s="252">
        <f>E18</f>
        <v>87.299999999999983</v>
      </c>
    </row>
    <row r="19" spans="1:10">
      <c r="A19" s="204" t="s">
        <v>688</v>
      </c>
      <c r="B19" s="204">
        <f>4.35</f>
        <v>4.3499999999999996</v>
      </c>
      <c r="C19" s="204">
        <v>3</v>
      </c>
      <c r="D19" s="204">
        <f>(0.9*2.1)</f>
        <v>1.8900000000000001</v>
      </c>
      <c r="E19" s="240">
        <f t="shared" ref="E19:E23" si="6">(B19*C19)-D19</f>
        <v>11.159999999999998</v>
      </c>
      <c r="F19" s="252">
        <f t="shared" ref="F19:F24" si="7">E19</f>
        <v>11.159999999999998</v>
      </c>
    </row>
    <row r="20" spans="1:10">
      <c r="A20" s="204" t="s">
        <v>689</v>
      </c>
      <c r="B20" s="204">
        <f>3.28</f>
        <v>3.28</v>
      </c>
      <c r="C20" s="204">
        <v>3</v>
      </c>
      <c r="D20" s="204">
        <f>(0.9*2.1)</f>
        <v>1.8900000000000001</v>
      </c>
      <c r="E20" s="240">
        <f t="shared" si="6"/>
        <v>7.9499999999999993</v>
      </c>
      <c r="F20" s="252">
        <f t="shared" si="7"/>
        <v>7.9499999999999993</v>
      </c>
    </row>
    <row r="21" spans="1:10">
      <c r="A21" s="204" t="s">
        <v>690</v>
      </c>
      <c r="B21" s="204">
        <f>5.07</f>
        <v>5.07</v>
      </c>
      <c r="C21" s="204">
        <v>3</v>
      </c>
      <c r="D21" s="204"/>
      <c r="E21" s="240">
        <f t="shared" si="6"/>
        <v>15.21</v>
      </c>
      <c r="F21" s="252">
        <f t="shared" si="7"/>
        <v>15.21</v>
      </c>
    </row>
    <row r="22" spans="1:10">
      <c r="A22" s="204" t="s">
        <v>691</v>
      </c>
      <c r="B22" s="204">
        <f>5.07</f>
        <v>5.07</v>
      </c>
      <c r="C22" s="204">
        <v>3</v>
      </c>
      <c r="D22" s="204"/>
      <c r="E22" s="240">
        <f t="shared" si="6"/>
        <v>15.21</v>
      </c>
      <c r="F22" s="252">
        <f t="shared" si="7"/>
        <v>15.21</v>
      </c>
    </row>
    <row r="23" spans="1:10">
      <c r="A23" s="204" t="s">
        <v>692</v>
      </c>
      <c r="B23" s="204">
        <v>6.3</v>
      </c>
      <c r="C23" s="204">
        <v>3.1</v>
      </c>
      <c r="D23" s="204"/>
      <c r="E23" s="240">
        <f t="shared" si="6"/>
        <v>19.53</v>
      </c>
      <c r="F23" s="252">
        <f>E23</f>
        <v>19.53</v>
      </c>
    </row>
    <row r="24" spans="1:10">
      <c r="A24" s="204"/>
      <c r="B24" s="204"/>
      <c r="C24" s="204"/>
      <c r="E24" s="252"/>
      <c r="F24" s="252">
        <f t="shared" si="7"/>
        <v>0</v>
      </c>
    </row>
    <row r="25" spans="1:10" ht="15">
      <c r="A25" s="204"/>
      <c r="B25" s="204"/>
      <c r="C25" s="204"/>
      <c r="D25" s="251" t="s">
        <v>684</v>
      </c>
      <c r="E25" s="254">
        <f>SUM(E18:E24)*1.05</f>
        <v>164.178</v>
      </c>
      <c r="F25" s="254">
        <f>SUM(F18:F24)*1.05</f>
        <v>164.178</v>
      </c>
    </row>
    <row r="28" spans="1:10">
      <c r="A28" s="187" t="s">
        <v>397</v>
      </c>
      <c r="B28" s="187" t="s">
        <v>398</v>
      </c>
      <c r="D28" s="485" t="s">
        <v>693</v>
      </c>
      <c r="E28" s="485"/>
      <c r="F28" s="255">
        <f>E13*2</f>
        <v>678.79560000000004</v>
      </c>
      <c r="J28" s="185"/>
    </row>
    <row r="29" spans="1:10">
      <c r="A29" s="190" t="s">
        <v>419</v>
      </c>
      <c r="B29" s="190">
        <v>69.650000000000006</v>
      </c>
      <c r="D29" s="485" t="s">
        <v>694</v>
      </c>
      <c r="E29" s="485"/>
      <c r="F29" s="255">
        <f>E13*2</f>
        <v>678.79560000000004</v>
      </c>
      <c r="J29" s="185"/>
    </row>
    <row r="30" spans="1:10">
      <c r="A30" s="190" t="s">
        <v>424</v>
      </c>
      <c r="B30" s="190">
        <v>6.52</v>
      </c>
      <c r="D30" s="485" t="s">
        <v>695</v>
      </c>
      <c r="E30" s="485"/>
      <c r="F30" s="255">
        <f>E13*2</f>
        <v>678.79560000000004</v>
      </c>
      <c r="J30" s="185"/>
    </row>
    <row r="31" spans="1:10">
      <c r="A31" s="190" t="s">
        <v>427</v>
      </c>
      <c r="B31" s="190">
        <v>5.32</v>
      </c>
      <c r="D31" s="485" t="s">
        <v>696</v>
      </c>
      <c r="E31" s="485"/>
      <c r="F31" s="252">
        <f>((((4*2.5)+(4*2)+(3.21+3.21+2.63+2.63))*3)-2.97-2.97-4.5)*1.05</f>
        <v>82.53</v>
      </c>
    </row>
    <row r="32" spans="1:10">
      <c r="A32" s="190" t="s">
        <v>429</v>
      </c>
      <c r="B32" s="190">
        <v>5.13</v>
      </c>
      <c r="D32" s="485" t="s">
        <v>697</v>
      </c>
      <c r="E32" s="485"/>
      <c r="F32" s="252">
        <f>4+0.9+0.9+1.8+1.8+0.9+2.5+0.9+0.9+1.2+0.9+1.8+1.8+0.9+2.5+2.5+0.9+2.5+9+2.5+2.5+0.9+1.5+(4*1.5)</f>
        <v>51.999999999999993</v>
      </c>
    </row>
    <row r="33" spans="1:6">
      <c r="A33" s="190" t="s">
        <v>430</v>
      </c>
      <c r="B33" s="190">
        <v>34.17</v>
      </c>
      <c r="D33" s="485" t="s">
        <v>698</v>
      </c>
      <c r="E33" s="485"/>
      <c r="F33" s="256">
        <f>1.8+1.8+2.5+1.2+1.8+1.8+2.5+2.5+2.5+2.525+(4*1.5)</f>
        <v>26.924999999999997</v>
      </c>
    </row>
    <row r="34" spans="1:6">
      <c r="A34" s="190" t="s">
        <v>434</v>
      </c>
      <c r="B34" s="190">
        <v>10.69</v>
      </c>
      <c r="D34" s="485" t="s">
        <v>699</v>
      </c>
      <c r="E34" s="485"/>
      <c r="F34" s="252">
        <f xml:space="preserve"> 5.1+12.98+2.57+18.13</f>
        <v>38.78</v>
      </c>
    </row>
    <row r="35" spans="1:6">
      <c r="A35" s="190" t="s">
        <v>438</v>
      </c>
      <c r="B35" s="190">
        <v>23.13</v>
      </c>
      <c r="D35" s="485" t="s">
        <v>700</v>
      </c>
      <c r="E35" s="485"/>
      <c r="F35" s="252">
        <v>36</v>
      </c>
    </row>
    <row r="36" spans="1:6">
      <c r="A36" s="190" t="s">
        <v>441</v>
      </c>
      <c r="B36" s="190">
        <v>39.1</v>
      </c>
      <c r="D36" s="485" t="s">
        <v>701</v>
      </c>
      <c r="E36" s="485"/>
      <c r="F36" s="255">
        <f>49/(2.44*1.1)</f>
        <v>18.256333830104321</v>
      </c>
    </row>
    <row r="37" spans="1:6">
      <c r="A37" s="190" t="s">
        <v>444</v>
      </c>
      <c r="B37" s="190">
        <v>17.850000000000001</v>
      </c>
    </row>
    <row r="38" spans="1:6">
      <c r="A38" s="190" t="s">
        <v>447</v>
      </c>
      <c r="B38" s="190">
        <v>31.35</v>
      </c>
    </row>
    <row r="39" spans="1:6">
      <c r="A39" s="190" t="s">
        <v>451</v>
      </c>
      <c r="B39" s="190">
        <v>3.85</v>
      </c>
    </row>
    <row r="40" spans="1:6">
      <c r="A40" s="190" t="s">
        <v>453</v>
      </c>
      <c r="B40" s="190">
        <v>21.98</v>
      </c>
    </row>
    <row r="41" spans="1:6">
      <c r="A41" s="190" t="s">
        <v>455</v>
      </c>
      <c r="B41" s="190">
        <v>17.91</v>
      </c>
    </row>
    <row r="42" spans="1:6">
      <c r="A42" s="190" t="s">
        <v>457</v>
      </c>
      <c r="B42" s="190">
        <v>46.92</v>
      </c>
    </row>
    <row r="43" spans="1:6">
      <c r="A43" s="194" t="s">
        <v>459</v>
      </c>
      <c r="B43" s="190">
        <v>30.06</v>
      </c>
    </row>
    <row r="44" spans="1:6">
      <c r="A44" s="194" t="s">
        <v>461</v>
      </c>
      <c r="B44" s="190">
        <v>203.78</v>
      </c>
    </row>
    <row r="45" spans="1:6" ht="15">
      <c r="A45" s="257" t="s">
        <v>702</v>
      </c>
      <c r="B45" s="258">
        <f>B31+B32+B34+B38+B39+B40+B43</f>
        <v>108.38000000000001</v>
      </c>
    </row>
    <row r="46" spans="1:6" ht="15">
      <c r="A46" s="257" t="s">
        <v>703</v>
      </c>
      <c r="B46" s="258">
        <f>B29+B30+B33+B35+B36+B37+B41+B42</f>
        <v>255.25</v>
      </c>
    </row>
    <row r="47" spans="1:6" ht="15">
      <c r="A47" s="257" t="s">
        <v>704</v>
      </c>
      <c r="B47" s="258">
        <f>(B43)-5.7-5.7-21.33-6.82-4.54-2-8.37-18.06-30.06-23.6</f>
        <v>-96.12</v>
      </c>
    </row>
    <row r="48" spans="1:6" ht="15">
      <c r="A48" s="257" t="s">
        <v>705</v>
      </c>
      <c r="B48" s="258">
        <v>23.6</v>
      </c>
    </row>
    <row r="50" spans="5:5">
      <c r="E50" s="269" t="s">
        <v>374</v>
      </c>
    </row>
    <row r="51" spans="5:5">
      <c r="E51" s="269" t="s">
        <v>74</v>
      </c>
    </row>
  </sheetData>
  <mergeCells count="11">
    <mergeCell ref="D31:E31"/>
    <mergeCell ref="A1:L1"/>
    <mergeCell ref="A16:F16"/>
    <mergeCell ref="D28:E28"/>
    <mergeCell ref="D29:E29"/>
    <mergeCell ref="D30:E30"/>
    <mergeCell ref="D32:E32"/>
    <mergeCell ref="D33:E33"/>
    <mergeCell ref="D34:E34"/>
    <mergeCell ref="D35:E35"/>
    <mergeCell ref="D36:E36"/>
  </mergeCells>
  <pageMargins left="0.511811024" right="0.511811024" top="0.78740157499999996" bottom="0.78740157499999996" header="0.31496062000000002" footer="0.31496062000000002"/>
  <pageSetup paperSize="9" scale="68" orientation="portrait" verticalDpi="0" r:id="rId1"/>
</worksheet>
</file>

<file path=xl/worksheets/sheet15.xml><?xml version="1.0" encoding="utf-8"?>
<worksheet xmlns="http://schemas.openxmlformats.org/spreadsheetml/2006/main" xmlns:r="http://schemas.openxmlformats.org/officeDocument/2006/relationships">
  <dimension ref="A1:M118"/>
  <sheetViews>
    <sheetView view="pageBreakPreview" topLeftCell="A77" zoomScale="76" zoomScaleNormal="100" zoomScaleSheetLayoutView="76" workbookViewId="0">
      <selection activeCell="B112" sqref="B112"/>
    </sheetView>
  </sheetViews>
  <sheetFormatPr defaultRowHeight="14.25"/>
  <cols>
    <col min="1" max="1" width="38.25" customWidth="1"/>
    <col min="2" max="2" width="19.5" bestFit="1" customWidth="1"/>
    <col min="3" max="6" width="14.5" customWidth="1"/>
    <col min="8" max="8" width="12.625" bestFit="1" customWidth="1"/>
    <col min="9" max="9" width="16.25" bestFit="1" customWidth="1"/>
    <col min="10" max="10" width="13" bestFit="1" customWidth="1"/>
    <col min="12" max="12" width="10.25" customWidth="1"/>
  </cols>
  <sheetData>
    <row r="1" spans="1:13">
      <c r="A1" s="489" t="s">
        <v>883</v>
      </c>
      <c r="B1" s="489"/>
      <c r="C1" s="489"/>
      <c r="D1" s="489"/>
      <c r="E1" s="489"/>
      <c r="F1" s="489"/>
      <c r="G1" s="489"/>
      <c r="H1" s="489"/>
      <c r="I1" s="489"/>
      <c r="J1" s="489"/>
      <c r="K1" s="489"/>
      <c r="L1" s="489"/>
      <c r="M1" s="489"/>
    </row>
    <row r="2" spans="1:13">
      <c r="A2" s="489" t="s">
        <v>884</v>
      </c>
      <c r="B2" s="489"/>
      <c r="C2" s="489"/>
      <c r="D2" s="489"/>
      <c r="E2" s="489"/>
      <c r="F2" s="489"/>
      <c r="G2" s="489"/>
      <c r="H2" s="489"/>
      <c r="I2" s="489"/>
      <c r="J2" s="489"/>
      <c r="K2" s="489"/>
      <c r="L2" s="489"/>
      <c r="M2" s="489"/>
    </row>
    <row r="3" spans="1:13" ht="25.5">
      <c r="A3" s="362"/>
      <c r="B3" s="363" t="s">
        <v>894</v>
      </c>
      <c r="C3" s="365" t="s">
        <v>923</v>
      </c>
      <c r="D3" s="364" t="s">
        <v>901</v>
      </c>
      <c r="E3" s="364" t="s">
        <v>890</v>
      </c>
      <c r="F3" s="364" t="s">
        <v>891</v>
      </c>
      <c r="G3" s="364" t="s">
        <v>888</v>
      </c>
      <c r="H3" s="364" t="s">
        <v>892</v>
      </c>
      <c r="I3" s="364" t="s">
        <v>893</v>
      </c>
      <c r="J3" s="364" t="s">
        <v>903</v>
      </c>
      <c r="K3" s="364" t="s">
        <v>889</v>
      </c>
      <c r="L3" s="364" t="s">
        <v>899</v>
      </c>
      <c r="M3" s="364" t="s">
        <v>904</v>
      </c>
    </row>
    <row r="4" spans="1:13">
      <c r="A4" s="351" t="s">
        <v>885</v>
      </c>
      <c r="B4" s="317">
        <f>3.14*(0.15*1)*12</f>
        <v>5.6519999999999992</v>
      </c>
      <c r="C4" s="317">
        <v>12</v>
      </c>
      <c r="D4" s="317"/>
      <c r="E4" s="317">
        <v>2</v>
      </c>
      <c r="F4" s="317"/>
      <c r="G4" s="317"/>
      <c r="H4" s="21">
        <v>0.61699999999999999</v>
      </c>
      <c r="I4" s="317">
        <v>100</v>
      </c>
      <c r="J4" s="352">
        <f>(C4*E4*I4*H4)/100</f>
        <v>14.808</v>
      </c>
      <c r="K4" s="352">
        <f>((2*3.14*0.15*1)+(3.14*0.15*0.15))*12</f>
        <v>12.151799999999998</v>
      </c>
      <c r="L4" s="317">
        <f>B4</f>
        <v>5.6519999999999992</v>
      </c>
      <c r="M4" s="317"/>
    </row>
    <row r="5" spans="1:13">
      <c r="A5" s="351" t="s">
        <v>895</v>
      </c>
      <c r="B5" s="317">
        <f>1*1*0.7*12</f>
        <v>8.3999999999999986</v>
      </c>
      <c r="C5" s="317">
        <v>12</v>
      </c>
      <c r="D5" s="317"/>
      <c r="E5" s="317"/>
      <c r="F5" s="317"/>
      <c r="G5" s="317">
        <f>49</f>
        <v>49</v>
      </c>
      <c r="H5" s="317">
        <v>0.39500000000000002</v>
      </c>
      <c r="I5" s="317">
        <v>110</v>
      </c>
      <c r="J5" s="352">
        <f>(C5*G5*H5*I5)/100</f>
        <v>255.48600000000002</v>
      </c>
      <c r="K5" s="317">
        <f>((1*0.7)*4)*C5</f>
        <v>33.599999999999994</v>
      </c>
      <c r="L5" s="317">
        <f t="shared" ref="L5:L11" si="0">B5</f>
        <v>8.3999999999999986</v>
      </c>
      <c r="M5" s="317"/>
    </row>
    <row r="6" spans="1:13">
      <c r="A6" s="351" t="s">
        <v>896</v>
      </c>
      <c r="B6" s="352">
        <f>0.2*0.3*4.7*12</f>
        <v>3.3839999999999995</v>
      </c>
      <c r="C6" s="317">
        <v>12</v>
      </c>
      <c r="D6" s="317"/>
      <c r="E6" s="317">
        <v>3</v>
      </c>
      <c r="F6" s="317"/>
      <c r="G6" s="317"/>
      <c r="H6" s="317">
        <v>0.61699999999999999</v>
      </c>
      <c r="I6" s="317">
        <v>464</v>
      </c>
      <c r="J6" s="352">
        <f>(C6*E6*H6*I6)/100</f>
        <v>103.06368000000001</v>
      </c>
      <c r="K6" s="317">
        <f>((0.2*4.7)+(0.3*4.7))*C6*4</f>
        <v>112.80000000000001</v>
      </c>
      <c r="L6" s="317">
        <f t="shared" si="0"/>
        <v>3.3839999999999995</v>
      </c>
      <c r="M6" s="317"/>
    </row>
    <row r="7" spans="1:13">
      <c r="A7" s="351" t="s">
        <v>897</v>
      </c>
      <c r="B7" s="317"/>
      <c r="C7" s="317">
        <v>12</v>
      </c>
      <c r="D7" s="317"/>
      <c r="E7" s="317">
        <v>2</v>
      </c>
      <c r="F7" s="317"/>
      <c r="G7" s="317"/>
      <c r="H7" s="317">
        <v>0.61699999999999999</v>
      </c>
      <c r="I7" s="317">
        <v>4.6399999999999997</v>
      </c>
      <c r="J7" s="352">
        <f>(C7*E7*H7*I7)/100</f>
        <v>0.68709120000000001</v>
      </c>
      <c r="K7" s="317"/>
      <c r="L7" s="317">
        <f t="shared" si="0"/>
        <v>0</v>
      </c>
      <c r="M7" s="317"/>
    </row>
    <row r="8" spans="1:13">
      <c r="A8" s="351" t="s">
        <v>898</v>
      </c>
      <c r="B8" s="317"/>
      <c r="C8" s="317">
        <v>12</v>
      </c>
      <c r="D8" s="317"/>
      <c r="E8" s="317"/>
      <c r="F8" s="354">
        <v>5</v>
      </c>
      <c r="G8" s="317"/>
      <c r="H8" s="317">
        <v>0.154</v>
      </c>
      <c r="I8" s="317">
        <v>86</v>
      </c>
      <c r="J8" s="352">
        <f>(C8*F8*H8*I8)/100</f>
        <v>7.9463999999999997</v>
      </c>
      <c r="K8" s="317"/>
      <c r="L8" s="317">
        <f t="shared" si="0"/>
        <v>0</v>
      </c>
      <c r="M8" s="317"/>
    </row>
    <row r="9" spans="1:13" s="359" customFormat="1">
      <c r="A9" s="355" t="s">
        <v>886</v>
      </c>
      <c r="B9" s="356">
        <f>0.2*0.3*30.38*3</f>
        <v>5.4683999999999999</v>
      </c>
      <c r="C9" s="357">
        <v>3</v>
      </c>
      <c r="D9" s="357"/>
      <c r="E9" s="357">
        <v>4</v>
      </c>
      <c r="F9" s="357"/>
      <c r="G9" s="357"/>
      <c r="H9" s="357">
        <v>0.61699999999999999</v>
      </c>
      <c r="I9" s="357">
        <v>3038</v>
      </c>
      <c r="J9" s="358">
        <f>(C9*E9*H9*I9)/100</f>
        <v>224.93351999999999</v>
      </c>
      <c r="K9" s="357"/>
      <c r="L9" s="317">
        <f t="shared" si="0"/>
        <v>5.4683999999999999</v>
      </c>
      <c r="M9" s="357"/>
    </row>
    <row r="10" spans="1:13" s="359" customFormat="1">
      <c r="A10" s="355" t="s">
        <v>887</v>
      </c>
      <c r="B10" s="357"/>
      <c r="C10" s="357"/>
      <c r="D10" s="357">
        <v>3</v>
      </c>
      <c r="E10" s="357"/>
      <c r="F10" s="357"/>
      <c r="G10" s="357"/>
      <c r="H10" s="357">
        <v>0.96299999999999997</v>
      </c>
      <c r="I10" s="357">
        <v>3038</v>
      </c>
      <c r="J10" s="358">
        <f>(I10*H10*D10)/100</f>
        <v>87.767819999999986</v>
      </c>
      <c r="K10" s="357"/>
      <c r="L10" s="317">
        <f t="shared" si="0"/>
        <v>0</v>
      </c>
      <c r="M10" s="357"/>
    </row>
    <row r="11" spans="1:13">
      <c r="A11" s="351" t="s">
        <v>900</v>
      </c>
      <c r="B11" s="317"/>
      <c r="C11" s="317"/>
      <c r="D11" s="317"/>
      <c r="E11" s="317"/>
      <c r="F11" s="317"/>
      <c r="G11" s="317"/>
      <c r="H11" s="317"/>
      <c r="I11" s="317"/>
      <c r="J11" s="317"/>
      <c r="K11" s="317"/>
      <c r="L11" s="317">
        <f t="shared" si="0"/>
        <v>0</v>
      </c>
      <c r="M11" s="353">
        <f>(30.38*3)/(0.39*0.19*0.19)</f>
        <v>6473.4711272107397</v>
      </c>
    </row>
    <row r="12" spans="1:13">
      <c r="A12" s="368"/>
      <c r="B12" s="367">
        <f>SUM(B4:B11)</f>
        <v>22.904399999999995</v>
      </c>
      <c r="C12" s="368"/>
      <c r="D12" s="368"/>
      <c r="E12" s="368"/>
      <c r="F12" s="368"/>
      <c r="G12" s="368"/>
      <c r="H12" s="368"/>
      <c r="I12" s="368"/>
      <c r="J12" s="367"/>
      <c r="K12" s="367">
        <f>SUM(K4:K11)</f>
        <v>158.55180000000001</v>
      </c>
      <c r="L12" s="367">
        <f>SUM(L4:L11)</f>
        <v>22.904399999999995</v>
      </c>
      <c r="M12" s="369">
        <f>SUM(M11)</f>
        <v>6473.4711272107397</v>
      </c>
    </row>
    <row r="13" spans="1:13">
      <c r="A13" s="490" t="s">
        <v>902</v>
      </c>
      <c r="B13" s="491"/>
      <c r="C13" s="491"/>
      <c r="D13" s="491"/>
      <c r="E13" s="491"/>
      <c r="F13" s="491"/>
      <c r="G13" s="491"/>
      <c r="H13" s="491"/>
      <c r="I13" s="491"/>
      <c r="J13" s="491"/>
      <c r="K13" s="491"/>
      <c r="L13" s="491"/>
      <c r="M13" s="492"/>
    </row>
    <row r="14" spans="1:13">
      <c r="A14" s="351" t="s">
        <v>905</v>
      </c>
      <c r="B14" s="352">
        <f>(0.2*0.2*3.95)*3</f>
        <v>0.47400000000000009</v>
      </c>
      <c r="C14" s="317">
        <v>3</v>
      </c>
      <c r="D14" s="317"/>
      <c r="E14" s="317">
        <v>4</v>
      </c>
      <c r="F14" s="317"/>
      <c r="G14" s="317"/>
      <c r="H14" s="317">
        <v>0.61699999999999999</v>
      </c>
      <c r="I14" s="317">
        <v>160</v>
      </c>
      <c r="J14" s="352">
        <f>(C14*E14*H14*I14)/100</f>
        <v>11.846399999999999</v>
      </c>
      <c r="K14" s="352">
        <f>0.2*0.2*3.95*4*C14</f>
        <v>1.8960000000000004</v>
      </c>
      <c r="L14" s="352">
        <f>B14</f>
        <v>0.47400000000000009</v>
      </c>
      <c r="M14" s="317"/>
    </row>
    <row r="15" spans="1:13">
      <c r="A15" s="351" t="s">
        <v>906</v>
      </c>
      <c r="B15" s="317"/>
      <c r="C15" s="317">
        <v>3</v>
      </c>
      <c r="D15" s="317"/>
      <c r="E15" s="317"/>
      <c r="F15" s="317">
        <v>33</v>
      </c>
      <c r="G15" s="317"/>
      <c r="H15" s="317">
        <v>0.154</v>
      </c>
      <c r="I15" s="317">
        <v>69</v>
      </c>
      <c r="J15" s="352">
        <f>(C15*F15*H15*I15)/100</f>
        <v>10.519739999999999</v>
      </c>
      <c r="K15" s="317"/>
      <c r="L15" s="352">
        <f t="shared" ref="L15:L37" si="1">B15</f>
        <v>0</v>
      </c>
      <c r="M15" s="317"/>
    </row>
    <row r="16" spans="1:13">
      <c r="A16" s="351" t="s">
        <v>907</v>
      </c>
      <c r="B16" s="317"/>
      <c r="C16" s="317">
        <v>3</v>
      </c>
      <c r="D16" s="317"/>
      <c r="E16" s="317">
        <v>4</v>
      </c>
      <c r="F16" s="317"/>
      <c r="G16" s="317"/>
      <c r="H16" s="317">
        <v>0.61699999999999999</v>
      </c>
      <c r="I16" s="317">
        <v>310</v>
      </c>
      <c r="J16" s="352">
        <f>(C16*E16*H16*I16)/100</f>
        <v>22.952399999999997</v>
      </c>
      <c r="K16" s="317"/>
      <c r="L16" s="352">
        <f t="shared" si="1"/>
        <v>0</v>
      </c>
      <c r="M16" s="317"/>
    </row>
    <row r="17" spans="1:13">
      <c r="A17" s="351" t="s">
        <v>908</v>
      </c>
      <c r="B17" s="352">
        <f>0.2*0.3*3.95</f>
        <v>0.23699999999999999</v>
      </c>
      <c r="C17" s="317">
        <v>1</v>
      </c>
      <c r="D17" s="317"/>
      <c r="E17" s="317">
        <v>5</v>
      </c>
      <c r="F17" s="317"/>
      <c r="G17" s="317"/>
      <c r="H17" s="317">
        <v>0.61699999999999999</v>
      </c>
      <c r="I17" s="352">
        <v>160</v>
      </c>
      <c r="J17" s="352">
        <f>(C17*E17*H17*I17)/100</f>
        <v>4.9359999999999999</v>
      </c>
      <c r="K17" s="352">
        <f>0.2*0.3*3.95*4</f>
        <v>0.94799999999999995</v>
      </c>
      <c r="L17" s="352">
        <f t="shared" si="1"/>
        <v>0.23699999999999999</v>
      </c>
      <c r="M17" s="317"/>
    </row>
    <row r="18" spans="1:13">
      <c r="A18" s="351" t="s">
        <v>909</v>
      </c>
      <c r="B18" s="317"/>
      <c r="C18" s="317">
        <v>1</v>
      </c>
      <c r="D18" s="317"/>
      <c r="E18" s="317"/>
      <c r="F18" s="317">
        <v>33</v>
      </c>
      <c r="G18" s="317"/>
      <c r="H18" s="317">
        <v>0.154</v>
      </c>
      <c r="I18" s="352">
        <v>169</v>
      </c>
      <c r="J18" s="352">
        <f>(I18*H18*F18)/100</f>
        <v>8.5885800000000003</v>
      </c>
      <c r="K18" s="317"/>
      <c r="L18" s="352">
        <f t="shared" si="1"/>
        <v>0</v>
      </c>
      <c r="M18" s="317"/>
    </row>
    <row r="19" spans="1:13">
      <c r="A19" s="351" t="s">
        <v>910</v>
      </c>
      <c r="B19" s="317"/>
      <c r="C19" s="317">
        <v>1</v>
      </c>
      <c r="D19" s="317"/>
      <c r="E19" s="317">
        <v>5</v>
      </c>
      <c r="F19" s="317"/>
      <c r="G19" s="317"/>
      <c r="H19" s="317">
        <v>0.61699999999999999</v>
      </c>
      <c r="I19" s="352">
        <v>310</v>
      </c>
      <c r="J19" s="352">
        <f>(I19*H19*E19)/100</f>
        <v>9.5634999999999994</v>
      </c>
      <c r="K19" s="317"/>
      <c r="L19" s="352">
        <f t="shared" si="1"/>
        <v>0</v>
      </c>
      <c r="M19" s="317"/>
    </row>
    <row r="20" spans="1:13">
      <c r="A20" s="351" t="s">
        <v>911</v>
      </c>
      <c r="B20" s="352">
        <f>0.2*0.2*7.1*4</f>
        <v>1.1360000000000001</v>
      </c>
      <c r="C20" s="317">
        <v>4</v>
      </c>
      <c r="D20" s="317"/>
      <c r="E20" s="317">
        <v>4</v>
      </c>
      <c r="F20" s="317"/>
      <c r="G20" s="317"/>
      <c r="H20" s="317">
        <v>0.61699999999999999</v>
      </c>
      <c r="I20" s="352">
        <v>160</v>
      </c>
      <c r="J20" s="352">
        <f>(C20*E20*H20*I20)/100</f>
        <v>15.795199999999999</v>
      </c>
      <c r="K20" s="352">
        <f>0.2*0.2*3.95*4*4</f>
        <v>2.5280000000000005</v>
      </c>
      <c r="L20" s="352">
        <f t="shared" si="1"/>
        <v>1.1360000000000001</v>
      </c>
      <c r="M20" s="317"/>
    </row>
    <row r="21" spans="1:13">
      <c r="A21" s="351" t="s">
        <v>912</v>
      </c>
      <c r="B21" s="317"/>
      <c r="C21" s="317">
        <v>4</v>
      </c>
      <c r="D21" s="317"/>
      <c r="E21" s="317"/>
      <c r="F21" s="317">
        <f>25+27+8</f>
        <v>60</v>
      </c>
      <c r="G21" s="317"/>
      <c r="H21" s="317">
        <v>0.154</v>
      </c>
      <c r="I21" s="352">
        <f>71+69+100</f>
        <v>240</v>
      </c>
      <c r="J21" s="352">
        <f>(I21*H21*F21*C21)/100</f>
        <v>88.703999999999994</v>
      </c>
      <c r="K21" s="317"/>
      <c r="L21" s="352">
        <f t="shared" si="1"/>
        <v>0</v>
      </c>
      <c r="M21" s="317"/>
    </row>
    <row r="22" spans="1:13">
      <c r="A22" s="351" t="s">
        <v>913</v>
      </c>
      <c r="B22" s="317"/>
      <c r="C22" s="317">
        <v>4</v>
      </c>
      <c r="D22" s="317"/>
      <c r="E22" s="317">
        <v>4</v>
      </c>
      <c r="F22" s="317"/>
      <c r="G22" s="317"/>
      <c r="H22" s="317">
        <v>0.61699999999999999</v>
      </c>
      <c r="I22" s="352">
        <v>345</v>
      </c>
      <c r="J22" s="352">
        <f>(I22*H22*E22*C22)/100</f>
        <v>34.058399999999999</v>
      </c>
      <c r="K22" s="317"/>
      <c r="L22" s="352">
        <f t="shared" si="1"/>
        <v>0</v>
      </c>
      <c r="M22" s="317"/>
    </row>
    <row r="23" spans="1:13">
      <c r="A23" s="351" t="s">
        <v>914</v>
      </c>
      <c r="B23" s="317"/>
      <c r="C23" s="317">
        <v>4</v>
      </c>
      <c r="D23" s="317"/>
      <c r="E23" s="317">
        <v>4</v>
      </c>
      <c r="F23" s="317"/>
      <c r="G23" s="317"/>
      <c r="H23" s="317">
        <v>0.61699999999999999</v>
      </c>
      <c r="I23" s="352">
        <v>312</v>
      </c>
      <c r="J23" s="352">
        <f>(I23*H23*E23*C23)/100</f>
        <v>30.800639999999998</v>
      </c>
      <c r="K23" s="317"/>
      <c r="L23" s="352">
        <f t="shared" si="1"/>
        <v>0</v>
      </c>
      <c r="M23" s="317"/>
    </row>
    <row r="24" spans="1:13" s="21" customFormat="1" ht="25.5">
      <c r="A24" s="360" t="s">
        <v>915</v>
      </c>
      <c r="B24" s="352">
        <f>0.3*0.2*7.1*7</f>
        <v>2.9819999999999998</v>
      </c>
      <c r="C24" s="317">
        <v>7</v>
      </c>
      <c r="D24" s="317"/>
      <c r="E24" s="317">
        <v>5</v>
      </c>
      <c r="F24" s="317"/>
      <c r="G24" s="317"/>
      <c r="H24" s="317">
        <v>0.61699999999999999</v>
      </c>
      <c r="I24" s="317">
        <v>160</v>
      </c>
      <c r="J24" s="352">
        <f>(I24*H24*E24*C24)/100</f>
        <v>34.552</v>
      </c>
      <c r="K24" s="352">
        <f>0.2*0.3*7.1*4*7</f>
        <v>11.927999999999999</v>
      </c>
      <c r="L24" s="352">
        <f t="shared" si="1"/>
        <v>2.9819999999999998</v>
      </c>
      <c r="M24" s="317"/>
    </row>
    <row r="25" spans="1:13" s="21" customFormat="1" ht="25.5">
      <c r="A25" s="360" t="s">
        <v>916</v>
      </c>
      <c r="B25" s="317"/>
      <c r="C25" s="317">
        <v>7</v>
      </c>
      <c r="D25" s="317"/>
      <c r="E25" s="317"/>
      <c r="F25" s="317">
        <f>25+27+8</f>
        <v>60</v>
      </c>
      <c r="G25" s="317"/>
      <c r="H25" s="317">
        <v>0.154</v>
      </c>
      <c r="I25" s="317">
        <f>86+86+100</f>
        <v>272</v>
      </c>
      <c r="J25" s="352">
        <f>(I25*H25*F25*C25)/100</f>
        <v>175.92959999999999</v>
      </c>
      <c r="K25" s="317"/>
      <c r="L25" s="352">
        <f t="shared" si="1"/>
        <v>0</v>
      </c>
      <c r="M25" s="317"/>
    </row>
    <row r="26" spans="1:13" s="21" customFormat="1" ht="25.5">
      <c r="A26" s="360" t="s">
        <v>917</v>
      </c>
      <c r="B26" s="317"/>
      <c r="C26" s="317">
        <v>7</v>
      </c>
      <c r="D26" s="317"/>
      <c r="E26" s="317">
        <v>5</v>
      </c>
      <c r="F26" s="317"/>
      <c r="G26" s="317"/>
      <c r="H26" s="317">
        <v>0.61699999999999999</v>
      </c>
      <c r="I26" s="317">
        <v>345</v>
      </c>
      <c r="J26" s="352">
        <f>(I26*H26*E26*C26)/100</f>
        <v>74.502750000000006</v>
      </c>
      <c r="K26" s="317"/>
      <c r="L26" s="352">
        <f t="shared" si="1"/>
        <v>0</v>
      </c>
      <c r="M26" s="317"/>
    </row>
    <row r="27" spans="1:13" s="21" customFormat="1" ht="25.5">
      <c r="A27" s="360" t="s">
        <v>918</v>
      </c>
      <c r="B27" s="317"/>
      <c r="C27" s="317">
        <v>7</v>
      </c>
      <c r="D27" s="317"/>
      <c r="E27" s="317">
        <v>5</v>
      </c>
      <c r="F27" s="317"/>
      <c r="G27" s="317"/>
      <c r="H27" s="317">
        <v>0.61699999999999999</v>
      </c>
      <c r="I27" s="317">
        <v>312</v>
      </c>
      <c r="J27" s="352">
        <f>(I27*H27*E27*C27)/100</f>
        <v>67.37639999999999</v>
      </c>
      <c r="K27" s="317"/>
      <c r="L27" s="352">
        <f t="shared" si="1"/>
        <v>0</v>
      </c>
      <c r="M27" s="317"/>
    </row>
    <row r="28" spans="1:13" ht="15" customHeight="1">
      <c r="A28" s="361" t="s">
        <v>920</v>
      </c>
      <c r="B28" s="352">
        <f>0.2*0.3*(4.15+2.07)*2</f>
        <v>0.74640000000000006</v>
      </c>
      <c r="C28" s="317">
        <v>2</v>
      </c>
      <c r="D28" s="317"/>
      <c r="E28" s="317">
        <v>4</v>
      </c>
      <c r="F28" s="317"/>
      <c r="G28" s="317"/>
      <c r="H28" s="317">
        <v>0.61699999999999999</v>
      </c>
      <c r="I28" s="317">
        <f>415+207</f>
        <v>622</v>
      </c>
      <c r="J28" s="352">
        <f>(I28*H28*E28*C28)/100</f>
        <v>30.701920000000001</v>
      </c>
      <c r="K28" s="353">
        <f>0.2*0.3*(4.15+2.07)*2*4*2</f>
        <v>5.9712000000000005</v>
      </c>
      <c r="L28" s="352">
        <f t="shared" si="1"/>
        <v>0.74640000000000006</v>
      </c>
      <c r="M28" s="317"/>
    </row>
    <row r="29" spans="1:13" ht="15" customHeight="1">
      <c r="A29" s="361" t="s">
        <v>921</v>
      </c>
      <c r="B29" s="352"/>
      <c r="C29" s="317">
        <v>2</v>
      </c>
      <c r="D29" s="317"/>
      <c r="E29" s="317"/>
      <c r="F29" s="317">
        <v>42</v>
      </c>
      <c r="G29" s="317"/>
      <c r="H29" s="317">
        <v>0.154</v>
      </c>
      <c r="I29" s="317">
        <v>95</v>
      </c>
      <c r="J29" s="352">
        <f>(I29*H29*F29*C29)/100</f>
        <v>12.289199999999999</v>
      </c>
      <c r="K29" s="353"/>
      <c r="L29" s="352">
        <f t="shared" si="1"/>
        <v>0</v>
      </c>
      <c r="M29" s="317"/>
    </row>
    <row r="30" spans="1:13">
      <c r="A30" s="361" t="s">
        <v>919</v>
      </c>
      <c r="B30" s="352">
        <f>(3.42+3.76+2.78)*0.2*0.3*2</f>
        <v>1.1952</v>
      </c>
      <c r="C30" s="317">
        <v>2</v>
      </c>
      <c r="D30" s="317"/>
      <c r="E30" s="317">
        <v>4</v>
      </c>
      <c r="F30" s="317"/>
      <c r="G30" s="317"/>
      <c r="H30" s="317">
        <v>0.61699999999999999</v>
      </c>
      <c r="I30" s="352">
        <f>415+207</f>
        <v>622</v>
      </c>
      <c r="J30" s="353">
        <f>(I30*H30*E30*C30)/100</f>
        <v>30.701920000000001</v>
      </c>
      <c r="K30" s="353">
        <f>(3.42+3.76+2.78)*0.2*0.3*2*4*2</f>
        <v>9.5616000000000003</v>
      </c>
      <c r="L30" s="352">
        <f t="shared" si="1"/>
        <v>1.1952</v>
      </c>
      <c r="M30" s="317"/>
    </row>
    <row r="31" spans="1:13">
      <c r="A31" s="361" t="s">
        <v>922</v>
      </c>
      <c r="B31" s="352"/>
      <c r="C31" s="317">
        <v>2</v>
      </c>
      <c r="D31" s="317"/>
      <c r="E31" s="317"/>
      <c r="F31" s="317">
        <v>67</v>
      </c>
      <c r="G31" s="317"/>
      <c r="H31" s="317">
        <v>0.154</v>
      </c>
      <c r="I31" s="317">
        <v>95</v>
      </c>
      <c r="J31" s="352">
        <f>(I31*H31*F31*C31)/100</f>
        <v>19.604199999999999</v>
      </c>
      <c r="K31" s="317"/>
      <c r="L31" s="352">
        <f t="shared" si="1"/>
        <v>0</v>
      </c>
      <c r="M31" s="317"/>
    </row>
    <row r="32" spans="1:13">
      <c r="A32" s="361" t="s">
        <v>924</v>
      </c>
      <c r="B32" s="352">
        <f>1.2*1.2*0.6*6</f>
        <v>5.1840000000000002</v>
      </c>
      <c r="C32" s="317">
        <v>6</v>
      </c>
      <c r="D32" s="317"/>
      <c r="E32" s="317">
        <v>8</v>
      </c>
      <c r="F32" s="317"/>
      <c r="G32" s="317"/>
      <c r="H32" s="317">
        <v>0.61699999999999999</v>
      </c>
      <c r="I32" s="317">
        <v>160</v>
      </c>
      <c r="J32" s="352">
        <f t="shared" ref="J32:J37" si="2">(I32*H32*E32*C32)/100</f>
        <v>47.385599999999997</v>
      </c>
      <c r="K32" s="353">
        <f>(1.2*1.2*0.6)*4*6</f>
        <v>20.736000000000001</v>
      </c>
      <c r="L32" s="352">
        <f t="shared" si="1"/>
        <v>5.1840000000000002</v>
      </c>
      <c r="M32" s="317"/>
    </row>
    <row r="33" spans="1:13">
      <c r="A33" s="361" t="s">
        <v>925</v>
      </c>
      <c r="B33" s="352"/>
      <c r="C33" s="317">
        <v>6</v>
      </c>
      <c r="D33" s="317"/>
      <c r="E33" s="317">
        <v>8</v>
      </c>
      <c r="F33" s="317"/>
      <c r="G33" s="317"/>
      <c r="H33" s="317">
        <v>0.61699999999999999</v>
      </c>
      <c r="I33" s="317">
        <v>160</v>
      </c>
      <c r="J33" s="352">
        <f t="shared" si="2"/>
        <v>47.385599999999997</v>
      </c>
      <c r="K33" s="353"/>
      <c r="L33" s="352">
        <f t="shared" si="1"/>
        <v>0</v>
      </c>
      <c r="M33" s="317"/>
    </row>
    <row r="34" spans="1:13" ht="25.5">
      <c r="A34" s="361" t="s">
        <v>1043</v>
      </c>
      <c r="B34" s="352">
        <f>0.8*0.8*0.4*7</f>
        <v>1.7920000000000005</v>
      </c>
      <c r="C34" s="317">
        <v>7</v>
      </c>
      <c r="D34" s="317"/>
      <c r="E34" s="317">
        <v>5</v>
      </c>
      <c r="F34" s="317"/>
      <c r="G34" s="317"/>
      <c r="H34" s="317">
        <v>0.61699999999999999</v>
      </c>
      <c r="I34" s="317">
        <v>120</v>
      </c>
      <c r="J34" s="352">
        <f t="shared" si="2"/>
        <v>25.913999999999998</v>
      </c>
      <c r="K34" s="352">
        <f>0.8*0.8*0.4*4*7</f>
        <v>7.1680000000000019</v>
      </c>
      <c r="L34" s="352">
        <f t="shared" si="1"/>
        <v>1.7920000000000005</v>
      </c>
      <c r="M34" s="317"/>
    </row>
    <row r="35" spans="1:13" ht="25.5">
      <c r="A35" s="361" t="s">
        <v>926</v>
      </c>
      <c r="B35" s="352"/>
      <c r="C35" s="317">
        <v>7</v>
      </c>
      <c r="D35" s="317"/>
      <c r="E35" s="317">
        <v>5</v>
      </c>
      <c r="F35" s="317"/>
      <c r="G35" s="317"/>
      <c r="H35" s="317">
        <v>0.61699999999999999</v>
      </c>
      <c r="I35" s="317">
        <v>120</v>
      </c>
      <c r="J35" s="352">
        <f t="shared" si="2"/>
        <v>25.913999999999998</v>
      </c>
      <c r="K35" s="352"/>
      <c r="L35" s="352">
        <f t="shared" si="1"/>
        <v>0</v>
      </c>
      <c r="M35" s="317"/>
    </row>
    <row r="36" spans="1:13">
      <c r="A36" s="361" t="s">
        <v>927</v>
      </c>
      <c r="B36" s="352">
        <f>0.6*0.6*0.4*2</f>
        <v>0.28799999999999998</v>
      </c>
      <c r="C36" s="317">
        <v>2</v>
      </c>
      <c r="D36" s="317"/>
      <c r="E36" s="317">
        <v>4</v>
      </c>
      <c r="F36" s="317"/>
      <c r="G36" s="317"/>
      <c r="H36" s="317">
        <v>0.61699999999999999</v>
      </c>
      <c r="I36" s="317">
        <v>100</v>
      </c>
      <c r="J36" s="352">
        <f t="shared" si="2"/>
        <v>4.9359999999999999</v>
      </c>
      <c r="K36" s="352">
        <f>0.6*0.6*0.4*4*2</f>
        <v>1.1519999999999999</v>
      </c>
      <c r="L36" s="352">
        <f t="shared" si="1"/>
        <v>0.28799999999999998</v>
      </c>
      <c r="M36" s="317"/>
    </row>
    <row r="37" spans="1:13">
      <c r="A37" s="361" t="s">
        <v>928</v>
      </c>
      <c r="B37" s="352"/>
      <c r="C37" s="317">
        <v>2</v>
      </c>
      <c r="D37" s="317"/>
      <c r="E37" s="317">
        <v>4</v>
      </c>
      <c r="F37" s="317"/>
      <c r="G37" s="317"/>
      <c r="H37" s="317">
        <v>0.61699999999999999</v>
      </c>
      <c r="I37" s="317">
        <v>100</v>
      </c>
      <c r="J37" s="352">
        <f t="shared" si="2"/>
        <v>4.9359999999999999</v>
      </c>
      <c r="K37" s="352"/>
      <c r="L37" s="352">
        <f t="shared" si="1"/>
        <v>0</v>
      </c>
      <c r="M37" s="317"/>
    </row>
    <row r="38" spans="1:13">
      <c r="A38" s="366"/>
      <c r="B38" s="367">
        <f>SUM(B14:B37)</f>
        <v>14.034599999999999</v>
      </c>
      <c r="C38" s="368"/>
      <c r="D38" s="368"/>
      <c r="E38" s="368"/>
      <c r="F38" s="368"/>
      <c r="G38" s="368"/>
      <c r="H38" s="368"/>
      <c r="I38" s="368"/>
      <c r="J38" s="367"/>
      <c r="K38" s="367">
        <f>SUM(K14:K37)</f>
        <v>61.888799999999996</v>
      </c>
      <c r="L38" s="367">
        <f>B38</f>
        <v>14.034599999999999</v>
      </c>
      <c r="M38" s="368"/>
    </row>
    <row r="39" spans="1:13">
      <c r="A39" s="490" t="s">
        <v>929</v>
      </c>
      <c r="B39" s="491"/>
      <c r="C39" s="491"/>
      <c r="D39" s="491"/>
      <c r="E39" s="491"/>
      <c r="F39" s="491"/>
      <c r="G39" s="491"/>
      <c r="H39" s="491"/>
      <c r="I39" s="491"/>
      <c r="J39" s="491"/>
      <c r="K39" s="491"/>
      <c r="L39" s="491"/>
      <c r="M39" s="492"/>
    </row>
    <row r="40" spans="1:13" ht="51">
      <c r="A40" s="360" t="s">
        <v>930</v>
      </c>
      <c r="B40" s="352">
        <f>0.2*0.2*4.15*20</f>
        <v>3.3200000000000007</v>
      </c>
      <c r="C40" s="317">
        <v>20</v>
      </c>
      <c r="D40" s="317"/>
      <c r="E40" s="317">
        <v>4</v>
      </c>
      <c r="F40" s="317"/>
      <c r="G40" s="317"/>
      <c r="H40" s="317">
        <v>0.61699999999999999</v>
      </c>
      <c r="I40" s="317">
        <v>160</v>
      </c>
      <c r="J40" s="352">
        <f>(I40*H40*E40*C40)/100</f>
        <v>78.975999999999999</v>
      </c>
      <c r="K40" s="317">
        <f>0.2*0.2*4.15*4*20</f>
        <v>13.280000000000003</v>
      </c>
      <c r="L40" s="352">
        <f>B40</f>
        <v>3.3200000000000007</v>
      </c>
      <c r="M40" s="317"/>
    </row>
    <row r="41" spans="1:13" ht="51">
      <c r="A41" s="360" t="s">
        <v>931</v>
      </c>
      <c r="B41" s="317"/>
      <c r="C41" s="317">
        <v>20</v>
      </c>
      <c r="D41" s="317"/>
      <c r="E41" s="317"/>
      <c r="F41" s="317">
        <f>27+8</f>
        <v>35</v>
      </c>
      <c r="G41" s="317"/>
      <c r="H41" s="317">
        <v>0.154</v>
      </c>
      <c r="I41" s="317">
        <v>71</v>
      </c>
      <c r="J41" s="352">
        <f>(I41*H41*F41*C41)/100</f>
        <v>76.537999999999997</v>
      </c>
      <c r="K41" s="317"/>
      <c r="L41" s="317"/>
      <c r="M41" s="317"/>
    </row>
    <row r="42" spans="1:13" ht="51">
      <c r="A42" s="360" t="s">
        <v>932</v>
      </c>
      <c r="B42" s="317"/>
      <c r="C42" s="317">
        <v>20</v>
      </c>
      <c r="D42" s="317"/>
      <c r="E42" s="317">
        <v>4</v>
      </c>
      <c r="F42" s="317"/>
      <c r="G42" s="317"/>
      <c r="H42" s="317">
        <v>0.61699999999999999</v>
      </c>
      <c r="I42" s="317">
        <v>312</v>
      </c>
      <c r="J42" s="353">
        <f>(I42*H42*E42*C42)/100</f>
        <v>154.00319999999999</v>
      </c>
      <c r="K42" s="317"/>
      <c r="L42" s="317"/>
      <c r="M42" s="317"/>
    </row>
    <row r="43" spans="1:13">
      <c r="A43" s="361" t="s">
        <v>933</v>
      </c>
      <c r="B43" s="352">
        <f>(5+3.55+3.46)*0.2*0.3</f>
        <v>0.72060000000000013</v>
      </c>
      <c r="C43" s="317">
        <v>1</v>
      </c>
      <c r="D43" s="317"/>
      <c r="E43" s="317">
        <v>4</v>
      </c>
      <c r="F43" s="317"/>
      <c r="G43" s="317"/>
      <c r="H43" s="317">
        <v>0.61699999999999999</v>
      </c>
      <c r="I43" s="317">
        <f>500+355+346</f>
        <v>1201</v>
      </c>
      <c r="J43" s="353">
        <f>(I43*H43*E43*C43)/100</f>
        <v>29.640679999999996</v>
      </c>
      <c r="K43" s="353">
        <f>(5+3.55+3.46)*0.2*0.3*4</f>
        <v>2.8824000000000005</v>
      </c>
      <c r="L43" s="352">
        <f>B43</f>
        <v>0.72060000000000013</v>
      </c>
      <c r="M43" s="317"/>
    </row>
    <row r="44" spans="1:13">
      <c r="A44" s="361" t="s">
        <v>939</v>
      </c>
      <c r="B44" s="352"/>
      <c r="C44" s="317">
        <v>1</v>
      </c>
      <c r="D44" s="317"/>
      <c r="E44" s="317"/>
      <c r="F44" s="352">
        <f>(500+355+346)/15</f>
        <v>80.066666666666663</v>
      </c>
      <c r="G44" s="317"/>
      <c r="H44" s="317">
        <v>0.154</v>
      </c>
      <c r="I44" s="352">
        <v>95</v>
      </c>
      <c r="J44" s="353">
        <f>(I44*H44*F44*C44)/100</f>
        <v>11.713753333333331</v>
      </c>
      <c r="K44" s="353"/>
      <c r="L44" s="352"/>
      <c r="M44" s="317"/>
    </row>
    <row r="45" spans="1:13">
      <c r="A45" s="361" t="s">
        <v>936</v>
      </c>
      <c r="B45" s="352">
        <f>2.53*0.2*0.3</f>
        <v>0.15179999999999999</v>
      </c>
      <c r="C45" s="317">
        <v>1</v>
      </c>
      <c r="D45" s="317"/>
      <c r="E45" s="317">
        <v>4</v>
      </c>
      <c r="F45" s="352"/>
      <c r="G45" s="317"/>
      <c r="H45" s="317">
        <v>0.61699999999999999</v>
      </c>
      <c r="I45" s="352">
        <v>253</v>
      </c>
      <c r="J45" s="353">
        <f>(I45*H45*E45*C45)/100</f>
        <v>6.24404</v>
      </c>
      <c r="K45" s="353">
        <f>2.53*0.3*0.2*4</f>
        <v>0.60719999999999996</v>
      </c>
      <c r="L45" s="352">
        <f>B45</f>
        <v>0.15179999999999999</v>
      </c>
      <c r="M45" s="317"/>
    </row>
    <row r="46" spans="1:13">
      <c r="A46" s="361" t="s">
        <v>943</v>
      </c>
      <c r="B46" s="352"/>
      <c r="C46" s="317">
        <v>1</v>
      </c>
      <c r="D46" s="317"/>
      <c r="E46" s="317"/>
      <c r="F46" s="354">
        <f>253/15</f>
        <v>16.866666666666667</v>
      </c>
      <c r="G46" s="317"/>
      <c r="H46" s="317">
        <v>0.154</v>
      </c>
      <c r="I46" s="352">
        <v>95</v>
      </c>
      <c r="J46" s="353">
        <f>(I46*H46*F46)/100</f>
        <v>2.4675933333333333</v>
      </c>
      <c r="K46" s="353"/>
      <c r="L46" s="352"/>
      <c r="M46" s="317"/>
    </row>
    <row r="47" spans="1:13">
      <c r="A47" s="361" t="s">
        <v>937</v>
      </c>
      <c r="B47" s="352">
        <f>5*0.3*0.2</f>
        <v>0.30000000000000004</v>
      </c>
      <c r="C47" s="317">
        <v>1</v>
      </c>
      <c r="D47" s="317"/>
      <c r="E47" s="317">
        <v>4</v>
      </c>
      <c r="F47" s="354"/>
      <c r="G47" s="317"/>
      <c r="H47" s="317">
        <v>0.61699999999999999</v>
      </c>
      <c r="I47" s="352">
        <v>500</v>
      </c>
      <c r="J47" s="353">
        <f>(I47*H47*E47)/100</f>
        <v>12.34</v>
      </c>
      <c r="K47" s="353">
        <f>5*0.2*0.3*4</f>
        <v>1.2</v>
      </c>
      <c r="L47" s="352">
        <f>B47</f>
        <v>0.30000000000000004</v>
      </c>
      <c r="M47" s="317"/>
    </row>
    <row r="48" spans="1:13">
      <c r="A48" s="361" t="s">
        <v>944</v>
      </c>
      <c r="B48" s="352"/>
      <c r="C48" s="317">
        <v>1</v>
      </c>
      <c r="D48" s="317"/>
      <c r="E48" s="317"/>
      <c r="F48" s="354">
        <f>500/15</f>
        <v>33.333333333333336</v>
      </c>
      <c r="G48" s="317"/>
      <c r="H48" s="317">
        <v>0.154</v>
      </c>
      <c r="I48" s="352">
        <v>95</v>
      </c>
      <c r="J48" s="353">
        <f>(I48*H48*F48)/100</f>
        <v>4.8766666666666669</v>
      </c>
      <c r="K48" s="353"/>
      <c r="L48" s="352"/>
      <c r="M48" s="317"/>
    </row>
    <row r="49" spans="1:13">
      <c r="A49" s="361" t="s">
        <v>945</v>
      </c>
      <c r="B49" s="352">
        <f>(5.65+2.63+1.5+2)*0.2*0.3</f>
        <v>0.70680000000000009</v>
      </c>
      <c r="C49" s="317">
        <v>1</v>
      </c>
      <c r="D49" s="317"/>
      <c r="E49" s="317">
        <v>4</v>
      </c>
      <c r="F49" s="354"/>
      <c r="G49" s="317"/>
      <c r="H49" s="317">
        <v>0.61699999999999999</v>
      </c>
      <c r="I49" s="352">
        <f>(565+263+150+200)</f>
        <v>1178</v>
      </c>
      <c r="J49" s="353">
        <f>(I49*H49*E49)/100</f>
        <v>29.073040000000002</v>
      </c>
      <c r="K49" s="353">
        <f>(5.65+2.63+1.5+2)*0.2*0.3*4</f>
        <v>2.8272000000000004</v>
      </c>
      <c r="L49" s="352">
        <f>B49</f>
        <v>0.70680000000000009</v>
      </c>
      <c r="M49" s="317"/>
    </row>
    <row r="50" spans="1:13">
      <c r="A50" s="361" t="s">
        <v>946</v>
      </c>
      <c r="B50" s="352"/>
      <c r="C50" s="317">
        <v>1</v>
      </c>
      <c r="D50" s="317"/>
      <c r="E50" s="317"/>
      <c r="F50" s="354">
        <f>(565+263+150+200)/15</f>
        <v>78.533333333333331</v>
      </c>
      <c r="G50" s="317"/>
      <c r="H50" s="317">
        <v>0.154</v>
      </c>
      <c r="I50" s="352">
        <v>95</v>
      </c>
      <c r="J50" s="353">
        <f>(I50*H50*F50)/100</f>
        <v>11.489426666666667</v>
      </c>
      <c r="K50" s="353"/>
      <c r="L50" s="352"/>
      <c r="M50" s="317"/>
    </row>
    <row r="51" spans="1:13">
      <c r="A51" s="361" t="s">
        <v>947</v>
      </c>
      <c r="B51" s="352">
        <f>5*0.2*0.3</f>
        <v>0.3</v>
      </c>
      <c r="C51" s="317">
        <v>1</v>
      </c>
      <c r="D51" s="317"/>
      <c r="E51" s="317">
        <v>4</v>
      </c>
      <c r="F51" s="354"/>
      <c r="G51" s="317"/>
      <c r="H51" s="317">
        <v>0.61699999999999999</v>
      </c>
      <c r="I51" s="352">
        <v>500</v>
      </c>
      <c r="J51" s="353">
        <f>(I51*H51*E51)/100</f>
        <v>12.34</v>
      </c>
      <c r="K51" s="353">
        <f>5*0.2*0.3*4</f>
        <v>1.2</v>
      </c>
      <c r="L51" s="352">
        <f>B51</f>
        <v>0.3</v>
      </c>
      <c r="M51" s="317"/>
    </row>
    <row r="52" spans="1:13">
      <c r="A52" s="361" t="s">
        <v>948</v>
      </c>
      <c r="B52" s="352"/>
      <c r="C52" s="317">
        <v>1</v>
      </c>
      <c r="D52" s="317"/>
      <c r="E52" s="317"/>
      <c r="F52" s="354">
        <f>500/15</f>
        <v>33.333333333333336</v>
      </c>
      <c r="G52" s="317"/>
      <c r="H52" s="317">
        <v>0.154</v>
      </c>
      <c r="I52" s="352">
        <v>95</v>
      </c>
      <c r="J52" s="353">
        <f>(I52*H52*F52)/100</f>
        <v>4.8766666666666669</v>
      </c>
      <c r="K52" s="353"/>
      <c r="L52" s="352"/>
      <c r="M52" s="317"/>
    </row>
    <row r="53" spans="1:13">
      <c r="A53" s="361" t="s">
        <v>949</v>
      </c>
      <c r="B53" s="352">
        <f>(6.15+3.42+3.96+3.86)*0.2*0.3</f>
        <v>1.0434000000000001</v>
      </c>
      <c r="C53" s="317">
        <v>1</v>
      </c>
      <c r="D53" s="317"/>
      <c r="E53" s="317">
        <v>4</v>
      </c>
      <c r="F53" s="354"/>
      <c r="G53" s="317"/>
      <c r="H53" s="317">
        <v>0.61699999999999999</v>
      </c>
      <c r="I53" s="352">
        <f>(615+342+396+386)</f>
        <v>1739</v>
      </c>
      <c r="J53" s="353">
        <f>(I53*H53*E53)/100</f>
        <v>42.918520000000001</v>
      </c>
      <c r="K53" s="353">
        <f>(6.15+3.42+3.96+3.86)*0.2*0.3*4</f>
        <v>4.1736000000000004</v>
      </c>
      <c r="L53" s="352">
        <f>B53</f>
        <v>1.0434000000000001</v>
      </c>
      <c r="M53" s="317"/>
    </row>
    <row r="54" spans="1:13">
      <c r="A54" s="361" t="s">
        <v>950</v>
      </c>
      <c r="B54" s="352"/>
      <c r="C54" s="317">
        <v>1</v>
      </c>
      <c r="D54" s="317"/>
      <c r="E54" s="317"/>
      <c r="F54" s="354">
        <f>(615+342+396+386)/15</f>
        <v>115.93333333333334</v>
      </c>
      <c r="G54" s="317"/>
      <c r="H54" s="317">
        <v>0.154</v>
      </c>
      <c r="I54" s="352">
        <v>95</v>
      </c>
      <c r="J54" s="353">
        <f>(I54*H54*F54)/100</f>
        <v>16.961046666666665</v>
      </c>
      <c r="K54" s="353"/>
      <c r="L54" s="352"/>
      <c r="M54" s="317"/>
    </row>
    <row r="55" spans="1:13">
      <c r="A55" s="361" t="s">
        <v>941</v>
      </c>
      <c r="B55" s="352">
        <f>(1.89+3.16+2.57)*0.2*0.3</f>
        <v>0.4572</v>
      </c>
      <c r="C55" s="317">
        <v>1</v>
      </c>
      <c r="D55" s="317"/>
      <c r="E55" s="317">
        <v>4</v>
      </c>
      <c r="F55" s="317"/>
      <c r="G55" s="317"/>
      <c r="H55" s="317">
        <v>0.61699999999999999</v>
      </c>
      <c r="I55" s="317">
        <f>(1.89+3.16+2.57)</f>
        <v>7.6199999999999992</v>
      </c>
      <c r="J55" s="353">
        <f>(I55*H55*E55*C55)/100</f>
        <v>0.1880616</v>
      </c>
      <c r="K55" s="353">
        <f>(1.89+3.16+2.57)*0.2*0.3*4</f>
        <v>1.8288</v>
      </c>
      <c r="L55" s="352">
        <f>B55</f>
        <v>0.4572</v>
      </c>
      <c r="M55" s="317"/>
    </row>
    <row r="56" spans="1:13">
      <c r="A56" s="361" t="s">
        <v>942</v>
      </c>
      <c r="B56" s="352"/>
      <c r="C56" s="317">
        <v>1</v>
      </c>
      <c r="D56" s="317"/>
      <c r="E56" s="317"/>
      <c r="F56" s="354">
        <f>(189+316+257)/15</f>
        <v>50.8</v>
      </c>
      <c r="G56" s="317"/>
      <c r="H56" s="317">
        <v>0.154</v>
      </c>
      <c r="I56" s="317">
        <v>95</v>
      </c>
      <c r="J56" s="353">
        <f>(I56*H56*F56*C56)/100</f>
        <v>7.4320399999999998</v>
      </c>
      <c r="K56" s="353"/>
      <c r="L56" s="352"/>
      <c r="M56" s="317"/>
    </row>
    <row r="57" spans="1:13">
      <c r="A57" s="361" t="s">
        <v>951</v>
      </c>
      <c r="B57" s="352">
        <f>3.16*0.2*0.3</f>
        <v>0.18960000000000002</v>
      </c>
      <c r="C57" s="317">
        <v>1</v>
      </c>
      <c r="D57" s="317"/>
      <c r="E57" s="317">
        <v>4</v>
      </c>
      <c r="F57" s="354"/>
      <c r="G57" s="317"/>
      <c r="H57" s="317">
        <v>0.61699999999999999</v>
      </c>
      <c r="I57" s="317">
        <v>316</v>
      </c>
      <c r="J57" s="353">
        <f>(I57*H57*E57)/100</f>
        <v>7.7988800000000005</v>
      </c>
      <c r="K57" s="353">
        <f>3.16*0.2*0.3*4</f>
        <v>0.75840000000000007</v>
      </c>
      <c r="L57" s="352">
        <f>B57</f>
        <v>0.18960000000000002</v>
      </c>
      <c r="M57" s="317"/>
    </row>
    <row r="58" spans="1:13">
      <c r="A58" s="361" t="s">
        <v>952</v>
      </c>
      <c r="B58" s="352"/>
      <c r="C58" s="317">
        <v>1</v>
      </c>
      <c r="D58" s="317"/>
      <c r="E58" s="317"/>
      <c r="F58" s="354">
        <f>316/15</f>
        <v>21.066666666666666</v>
      </c>
      <c r="G58" s="317"/>
      <c r="H58" s="317">
        <v>0.154</v>
      </c>
      <c r="I58" s="317">
        <v>95</v>
      </c>
      <c r="J58" s="353">
        <f>(I58*H58*F58*C58)</f>
        <v>308.20533333333333</v>
      </c>
      <c r="K58" s="353"/>
      <c r="L58" s="352"/>
      <c r="M58" s="317"/>
    </row>
    <row r="59" spans="1:13" ht="16.5" customHeight="1">
      <c r="A59" s="361" t="s">
        <v>938</v>
      </c>
      <c r="B59" s="352">
        <f>1.07*0.2*0.3</f>
        <v>6.4200000000000007E-2</v>
      </c>
      <c r="C59" s="317">
        <v>1</v>
      </c>
      <c r="D59" s="317"/>
      <c r="E59" s="317">
        <v>4</v>
      </c>
      <c r="F59" s="317"/>
      <c r="G59" s="317"/>
      <c r="H59" s="317">
        <v>0.61699999999999999</v>
      </c>
      <c r="I59" s="317">
        <v>107</v>
      </c>
      <c r="J59" s="353">
        <f>(I59*H59*E59*C59)/100</f>
        <v>2.6407600000000002</v>
      </c>
      <c r="K59" s="353">
        <f>1.07*0.2*0.3*4</f>
        <v>0.25680000000000003</v>
      </c>
      <c r="L59" s="352">
        <f>B59</f>
        <v>6.4200000000000007E-2</v>
      </c>
      <c r="M59" s="317"/>
    </row>
    <row r="60" spans="1:13">
      <c r="A60" s="361" t="s">
        <v>940</v>
      </c>
      <c r="B60" s="352"/>
      <c r="C60" s="317">
        <v>1</v>
      </c>
      <c r="D60" s="317"/>
      <c r="E60" s="317"/>
      <c r="F60" s="353">
        <f>107/15</f>
        <v>7.1333333333333337</v>
      </c>
      <c r="G60" s="317"/>
      <c r="H60" s="317">
        <v>0.154</v>
      </c>
      <c r="I60" s="317">
        <v>95</v>
      </c>
      <c r="J60" s="353">
        <f>(I60*H60*F60*C60)/100</f>
        <v>1.0436066666666666</v>
      </c>
      <c r="K60" s="353"/>
      <c r="L60" s="352"/>
      <c r="M60" s="317"/>
    </row>
    <row r="61" spans="1:13">
      <c r="A61" s="361" t="s">
        <v>955</v>
      </c>
      <c r="B61" s="352">
        <f>2.35*0.2*0.3</f>
        <v>0.14100000000000001</v>
      </c>
      <c r="C61" s="317">
        <v>1</v>
      </c>
      <c r="D61" s="317"/>
      <c r="E61" s="317">
        <v>4</v>
      </c>
      <c r="F61" s="317"/>
      <c r="G61" s="317"/>
      <c r="H61" s="317">
        <v>0.61699999999999999</v>
      </c>
      <c r="I61" s="317">
        <v>235</v>
      </c>
      <c r="J61" s="352">
        <f>(I61*H61*E61)/100</f>
        <v>5.7998000000000003</v>
      </c>
      <c r="K61" s="352">
        <f>2.35*0.2*0.3*4</f>
        <v>0.56400000000000006</v>
      </c>
      <c r="L61" s="352">
        <f>B61</f>
        <v>0.14100000000000001</v>
      </c>
      <c r="M61" s="317"/>
    </row>
    <row r="62" spans="1:13">
      <c r="A62" s="361" t="s">
        <v>956</v>
      </c>
      <c r="B62" s="317"/>
      <c r="C62" s="317">
        <v>1</v>
      </c>
      <c r="D62" s="317"/>
      <c r="E62" s="317"/>
      <c r="F62" s="354">
        <f>235/15</f>
        <v>15.666666666666666</v>
      </c>
      <c r="G62" s="317"/>
      <c r="H62" s="317">
        <v>0.154</v>
      </c>
      <c r="I62" s="317">
        <v>95</v>
      </c>
      <c r="J62" s="353">
        <f>(I62*H62*F62)</f>
        <v>229.20333333333332</v>
      </c>
      <c r="K62" s="352">
        <f>2.35*0.2*0.3*4</f>
        <v>0.56400000000000006</v>
      </c>
      <c r="L62" s="317"/>
      <c r="M62" s="317"/>
    </row>
    <row r="63" spans="1:13">
      <c r="A63" s="361" t="s">
        <v>934</v>
      </c>
      <c r="B63" s="352">
        <f>(0.98+4.15+2.07)*0.2*0.4</f>
        <v>0.57600000000000018</v>
      </c>
      <c r="C63" s="317">
        <v>1</v>
      </c>
      <c r="D63" s="317"/>
      <c r="E63" s="317">
        <v>5</v>
      </c>
      <c r="F63" s="317"/>
      <c r="G63" s="317"/>
      <c r="H63" s="317">
        <v>0.61699999999999999</v>
      </c>
      <c r="I63" s="317">
        <f>(98+415+207)</f>
        <v>720</v>
      </c>
      <c r="J63" s="353">
        <f>(I63*H63*E63)/100</f>
        <v>22.212</v>
      </c>
      <c r="K63" s="352">
        <f>(0.98+4.15+2.07)*0.2*0.4*4</f>
        <v>2.3040000000000007</v>
      </c>
      <c r="L63" s="352">
        <f>B63</f>
        <v>0.57600000000000018</v>
      </c>
      <c r="M63" s="317"/>
    </row>
    <row r="64" spans="1:13">
      <c r="A64" s="361" t="s">
        <v>957</v>
      </c>
      <c r="B64" s="317"/>
      <c r="C64" s="317">
        <v>1</v>
      </c>
      <c r="D64" s="317"/>
      <c r="E64" s="317"/>
      <c r="F64" s="317">
        <f>(98+415+207)/15</f>
        <v>48</v>
      </c>
      <c r="G64" s="317"/>
      <c r="H64" s="317">
        <v>0.154</v>
      </c>
      <c r="I64" s="317">
        <v>111</v>
      </c>
      <c r="J64" s="352">
        <f>(I64*H64*F64)/100</f>
        <v>8.2051200000000009</v>
      </c>
      <c r="K64" s="317"/>
      <c r="L64" s="317"/>
      <c r="M64" s="317"/>
    </row>
    <row r="65" spans="1:13">
      <c r="A65" s="361" t="s">
        <v>935</v>
      </c>
      <c r="B65" s="352">
        <f>(5.65+2.53+4.15)*0.2*0.4</f>
        <v>0.98640000000000017</v>
      </c>
      <c r="C65" s="317">
        <v>1</v>
      </c>
      <c r="D65" s="317"/>
      <c r="E65" s="317">
        <v>5</v>
      </c>
      <c r="F65" s="317"/>
      <c r="G65" s="317"/>
      <c r="H65" s="317">
        <v>0.61399999999999999</v>
      </c>
      <c r="I65" s="317">
        <f>(565+253+415)</f>
        <v>1233</v>
      </c>
      <c r="J65" s="352">
        <f>(I65*H65*E65)/100</f>
        <v>37.853099999999998</v>
      </c>
      <c r="K65" s="352">
        <f>(5.65+2.53+4.15)*0.2*0.4*4</f>
        <v>3.9456000000000007</v>
      </c>
      <c r="L65" s="352">
        <f>B65</f>
        <v>0.98640000000000017</v>
      </c>
      <c r="M65" s="317"/>
    </row>
    <row r="66" spans="1:13">
      <c r="A66" s="361" t="s">
        <v>958</v>
      </c>
      <c r="B66" s="317"/>
      <c r="C66" s="317">
        <v>1</v>
      </c>
      <c r="D66" s="317"/>
      <c r="E66" s="317"/>
      <c r="F66" s="354">
        <f>(565+253+415)/15</f>
        <v>82.2</v>
      </c>
      <c r="G66" s="317"/>
      <c r="H66" s="317">
        <v>0.154</v>
      </c>
      <c r="I66" s="317">
        <v>111</v>
      </c>
      <c r="J66" s="352">
        <f>(I66*H66*F66)/100</f>
        <v>14.051268000000002</v>
      </c>
      <c r="K66" s="317"/>
      <c r="L66" s="317"/>
      <c r="M66" s="317"/>
    </row>
    <row r="67" spans="1:13">
      <c r="A67" s="361" t="s">
        <v>959</v>
      </c>
      <c r="B67" s="352">
        <f>(1.95+2+2.07)*0.2*0.4</f>
        <v>0.48160000000000003</v>
      </c>
      <c r="C67" s="317">
        <v>1</v>
      </c>
      <c r="D67" s="317"/>
      <c r="E67" s="317">
        <v>5</v>
      </c>
      <c r="F67" s="317"/>
      <c r="G67" s="317"/>
      <c r="H67" s="317">
        <v>0.61699999999999999</v>
      </c>
      <c r="I67" s="317">
        <f>(195+200+207)</f>
        <v>602</v>
      </c>
      <c r="J67" s="352">
        <f>(I67*H67*E67*C67)/100</f>
        <v>18.5717</v>
      </c>
      <c r="K67" s="352">
        <f>(1.95+2+2.07)*0.2*0.4*4</f>
        <v>1.9264000000000001</v>
      </c>
      <c r="L67" s="352">
        <f>B67</f>
        <v>0.48160000000000003</v>
      </c>
      <c r="M67" s="317"/>
    </row>
    <row r="68" spans="1:13">
      <c r="A68" s="361" t="s">
        <v>960</v>
      </c>
      <c r="B68" s="317"/>
      <c r="C68" s="317">
        <v>1</v>
      </c>
      <c r="D68" s="317"/>
      <c r="E68" s="317"/>
      <c r="F68" s="354">
        <f>(195+200+207)/15</f>
        <v>40.133333333333333</v>
      </c>
      <c r="G68" s="317"/>
      <c r="H68" s="317">
        <v>0.154</v>
      </c>
      <c r="I68" s="317">
        <v>111</v>
      </c>
      <c r="J68" s="352">
        <f>(I68*H68*F68)/100</f>
        <v>6.8603920000000009</v>
      </c>
      <c r="K68" s="317"/>
      <c r="L68" s="317"/>
      <c r="M68" s="317"/>
    </row>
    <row r="69" spans="1:13">
      <c r="A69" s="361" t="s">
        <v>953</v>
      </c>
      <c r="B69" s="352">
        <f>(2.45+3.42+1.89+3.16)*0.2*0.4</f>
        <v>0.87360000000000015</v>
      </c>
      <c r="C69" s="317">
        <v>1</v>
      </c>
      <c r="D69" s="317"/>
      <c r="E69" s="317">
        <v>5</v>
      </c>
      <c r="F69" s="317"/>
      <c r="G69" s="317"/>
      <c r="H69" s="317">
        <v>0.61699999999999999</v>
      </c>
      <c r="I69" s="317">
        <f>(245+342+189+316)</f>
        <v>1092</v>
      </c>
      <c r="J69" s="353">
        <f>(I69*H69*E69)/100</f>
        <v>33.688200000000002</v>
      </c>
      <c r="K69" s="352">
        <f>(2.45+3.42+1.89+3.16)*0.2*0.4*4</f>
        <v>3.4944000000000006</v>
      </c>
      <c r="L69" s="352">
        <f>B69</f>
        <v>0.87360000000000015</v>
      </c>
      <c r="M69" s="317"/>
    </row>
    <row r="70" spans="1:13">
      <c r="A70" s="361" t="s">
        <v>954</v>
      </c>
      <c r="B70" s="352"/>
      <c r="C70" s="317">
        <v>1</v>
      </c>
      <c r="D70" s="317"/>
      <c r="E70" s="317"/>
      <c r="F70" s="354">
        <f>(245+342+189+316)/15</f>
        <v>72.8</v>
      </c>
      <c r="G70" s="317"/>
      <c r="H70" s="317">
        <v>0.154</v>
      </c>
      <c r="I70" s="317">
        <v>111</v>
      </c>
      <c r="J70" s="353">
        <f>(I70*H70*F70)/100</f>
        <v>12.444431999999999</v>
      </c>
      <c r="K70" s="352"/>
      <c r="L70" s="317"/>
      <c r="M70" s="317"/>
    </row>
    <row r="71" spans="1:13">
      <c r="A71" s="351" t="s">
        <v>961</v>
      </c>
      <c r="B71" s="352">
        <f>2.35*0.2*0.4</f>
        <v>0.18800000000000003</v>
      </c>
      <c r="C71" s="317">
        <v>1</v>
      </c>
      <c r="D71" s="317"/>
      <c r="E71" s="317">
        <v>5</v>
      </c>
      <c r="F71" s="317"/>
      <c r="G71" s="317"/>
      <c r="H71" s="317">
        <v>0.61699999999999999</v>
      </c>
      <c r="I71" s="317">
        <v>235</v>
      </c>
      <c r="J71" s="352">
        <f>(I71*H71*E71)/100</f>
        <v>7.2497500000000006</v>
      </c>
      <c r="K71" s="352">
        <f>2.35*0.2*0.4*4</f>
        <v>0.75200000000000011</v>
      </c>
      <c r="L71" s="352">
        <f>B71</f>
        <v>0.18800000000000003</v>
      </c>
      <c r="M71" s="317"/>
    </row>
    <row r="72" spans="1:13">
      <c r="A72" s="361" t="s">
        <v>962</v>
      </c>
      <c r="B72" s="317"/>
      <c r="C72" s="317">
        <v>1</v>
      </c>
      <c r="D72" s="317"/>
      <c r="E72" s="317"/>
      <c r="F72" s="354">
        <f>235/15</f>
        <v>15.666666666666666</v>
      </c>
      <c r="G72" s="317"/>
      <c r="H72" s="317">
        <v>0.154</v>
      </c>
      <c r="I72" s="317">
        <v>111</v>
      </c>
      <c r="J72" s="352">
        <f>(I72*H72*F72)/100</f>
        <v>2.6780599999999999</v>
      </c>
      <c r="K72" s="317"/>
      <c r="L72" s="317"/>
      <c r="M72" s="317"/>
    </row>
    <row r="73" spans="1:13">
      <c r="A73" s="361" t="s">
        <v>963</v>
      </c>
      <c r="B73" s="352">
        <f>(3.42+3.76+2.78)*0.2*0.4</f>
        <v>0.79680000000000006</v>
      </c>
      <c r="C73" s="317">
        <v>1</v>
      </c>
      <c r="D73" s="317"/>
      <c r="E73" s="317">
        <v>5</v>
      </c>
      <c r="F73" s="317"/>
      <c r="G73" s="317"/>
      <c r="H73" s="317">
        <v>0.61699999999999999</v>
      </c>
      <c r="I73" s="317">
        <f>(342+376+278)</f>
        <v>996</v>
      </c>
      <c r="J73" s="353">
        <f>(I73*H73*E73)/100</f>
        <v>30.726600000000005</v>
      </c>
      <c r="K73" s="352">
        <f>(3.42+3.76+2.78)*0.2*0.4*4</f>
        <v>3.1872000000000003</v>
      </c>
      <c r="L73" s="352">
        <f>B73</f>
        <v>0.79680000000000006</v>
      </c>
      <c r="M73" s="317"/>
    </row>
    <row r="74" spans="1:13">
      <c r="A74" s="361" t="s">
        <v>964</v>
      </c>
      <c r="B74" s="317"/>
      <c r="C74" s="317">
        <v>1</v>
      </c>
      <c r="D74" s="317"/>
      <c r="E74" s="317"/>
      <c r="F74" s="354">
        <f>(342+376+278)/15</f>
        <v>66.400000000000006</v>
      </c>
      <c r="G74" s="317"/>
      <c r="H74" s="317">
        <v>0.154</v>
      </c>
      <c r="I74" s="317">
        <v>111</v>
      </c>
      <c r="J74" s="352">
        <f>(I74*H74*F74)/100</f>
        <v>11.350416000000003</v>
      </c>
      <c r="K74" s="317"/>
      <c r="L74" s="317"/>
      <c r="M74" s="317"/>
    </row>
    <row r="75" spans="1:13" s="370" customFormat="1" ht="15">
      <c r="A75" s="368"/>
      <c r="B75" s="367">
        <f>SUM(B40:B74)</f>
        <v>11.297000000000002</v>
      </c>
      <c r="C75" s="368"/>
      <c r="D75" s="368"/>
      <c r="E75" s="368"/>
      <c r="F75" s="368"/>
      <c r="G75" s="368"/>
      <c r="H75" s="368"/>
      <c r="I75" s="368"/>
      <c r="J75" s="367"/>
      <c r="K75" s="368">
        <f>SUM(K40:K74)</f>
        <v>45.752000000000002</v>
      </c>
      <c r="L75" s="367">
        <f>SUM(L40:L74)</f>
        <v>11.297000000000002</v>
      </c>
      <c r="M75" s="368"/>
    </row>
    <row r="76" spans="1:13">
      <c r="A76" s="490" t="s">
        <v>965</v>
      </c>
      <c r="B76" s="491"/>
      <c r="C76" s="491"/>
      <c r="D76" s="491"/>
      <c r="E76" s="491"/>
      <c r="F76" s="491"/>
      <c r="G76" s="491"/>
      <c r="H76" s="491"/>
      <c r="I76" s="491"/>
      <c r="J76" s="491"/>
      <c r="K76" s="491"/>
      <c r="L76" s="491"/>
      <c r="M76" s="492"/>
    </row>
    <row r="77" spans="1:13">
      <c r="A77" s="361" t="s">
        <v>966</v>
      </c>
      <c r="B77" s="317">
        <f>5*0.2*0.3</f>
        <v>0.3</v>
      </c>
      <c r="C77" s="317">
        <v>1</v>
      </c>
      <c r="D77" s="317"/>
      <c r="E77" s="317">
        <v>4</v>
      </c>
      <c r="F77" s="317"/>
      <c r="G77" s="317"/>
      <c r="H77" s="317">
        <v>0.61699999999999999</v>
      </c>
      <c r="I77" s="317">
        <v>500</v>
      </c>
      <c r="J77" s="317">
        <f>(I77*H77*E77)/100</f>
        <v>12.34</v>
      </c>
      <c r="K77" s="317">
        <f>5*0.2*0.3*4</f>
        <v>1.2</v>
      </c>
      <c r="L77" s="317">
        <f>B77</f>
        <v>0.3</v>
      </c>
      <c r="M77" s="317"/>
    </row>
    <row r="78" spans="1:13">
      <c r="A78" s="351" t="s">
        <v>967</v>
      </c>
      <c r="B78" s="317"/>
      <c r="C78" s="317">
        <v>1</v>
      </c>
      <c r="D78" s="317"/>
      <c r="E78" s="317"/>
      <c r="F78" s="354">
        <f>500/12</f>
        <v>41.666666666666664</v>
      </c>
      <c r="G78" s="317"/>
      <c r="H78" s="317">
        <v>0.154</v>
      </c>
      <c r="I78" s="317">
        <v>86</v>
      </c>
      <c r="J78" s="352">
        <f>(I78*H78*F78)/100</f>
        <v>5.5183333333333326</v>
      </c>
      <c r="K78" s="317"/>
      <c r="L78" s="317"/>
      <c r="M78" s="317"/>
    </row>
    <row r="79" spans="1:13">
      <c r="A79" s="351" t="s">
        <v>968</v>
      </c>
      <c r="B79" s="317">
        <f>5*0.2*0.3</f>
        <v>0.3</v>
      </c>
      <c r="C79" s="317">
        <v>1</v>
      </c>
      <c r="D79" s="317"/>
      <c r="E79" s="317">
        <v>4</v>
      </c>
      <c r="F79" s="317"/>
      <c r="G79" s="317"/>
      <c r="H79" s="317">
        <v>0.61699999999999999</v>
      </c>
      <c r="I79" s="317">
        <v>500</v>
      </c>
      <c r="J79" s="317">
        <f t="shared" ref="J79:J85" si="3">(I79*H79*E79)/100</f>
        <v>12.34</v>
      </c>
      <c r="K79" s="317">
        <f>5*0.2*0.3*4</f>
        <v>1.2</v>
      </c>
      <c r="L79" s="317">
        <f>B79</f>
        <v>0.3</v>
      </c>
      <c r="M79" s="317"/>
    </row>
    <row r="80" spans="1:13">
      <c r="A80" s="351" t="s">
        <v>969</v>
      </c>
      <c r="B80" s="317"/>
      <c r="C80" s="317">
        <v>1</v>
      </c>
      <c r="D80" s="317"/>
      <c r="E80" s="317"/>
      <c r="F80" s="354">
        <f>500/12</f>
        <v>41.666666666666664</v>
      </c>
      <c r="G80" s="317"/>
      <c r="H80" s="317">
        <v>0.154</v>
      </c>
      <c r="I80" s="317">
        <v>86</v>
      </c>
      <c r="J80" s="352">
        <f>(I80*H80*F80)/100</f>
        <v>5.5183333333333326</v>
      </c>
      <c r="K80" s="317"/>
      <c r="L80" s="317"/>
      <c r="M80" s="317"/>
    </row>
    <row r="81" spans="1:13">
      <c r="A81" s="351" t="s">
        <v>970</v>
      </c>
      <c r="B81" s="352">
        <f>4.15*0.2*0.3</f>
        <v>0.249</v>
      </c>
      <c r="C81" s="317">
        <v>1</v>
      </c>
      <c r="D81" s="317"/>
      <c r="E81" s="317">
        <v>4</v>
      </c>
      <c r="F81" s="317"/>
      <c r="G81" s="317"/>
      <c r="H81" s="317">
        <v>0.61699999999999999</v>
      </c>
      <c r="I81" s="317">
        <v>415</v>
      </c>
      <c r="J81" s="352">
        <f>(I81*H81*E81)/100</f>
        <v>10.2422</v>
      </c>
      <c r="K81" s="353">
        <f>4.15*0.2*0.3*4</f>
        <v>0.996</v>
      </c>
      <c r="L81" s="352">
        <f>B81</f>
        <v>0.249</v>
      </c>
      <c r="M81" s="317"/>
    </row>
    <row r="82" spans="1:13">
      <c r="A82" s="351" t="s">
        <v>971</v>
      </c>
      <c r="B82" s="317"/>
      <c r="C82" s="317">
        <v>1</v>
      </c>
      <c r="D82" s="317"/>
      <c r="E82" s="317"/>
      <c r="F82" s="354">
        <f>415/12</f>
        <v>34.583333333333336</v>
      </c>
      <c r="G82" s="317"/>
      <c r="H82" s="317">
        <v>0.154</v>
      </c>
      <c r="I82" s="317">
        <v>86</v>
      </c>
      <c r="J82" s="352">
        <f>(I82*H82*F82)/100</f>
        <v>4.5802166666666668</v>
      </c>
      <c r="K82" s="317"/>
      <c r="L82" s="317"/>
      <c r="M82" s="317"/>
    </row>
    <row r="83" spans="1:13">
      <c r="A83" s="351" t="s">
        <v>972</v>
      </c>
      <c r="B83" s="352">
        <f>4.15*0.2*0.3</f>
        <v>0.249</v>
      </c>
      <c r="C83" s="317">
        <v>1</v>
      </c>
      <c r="D83" s="317"/>
      <c r="E83" s="317">
        <v>4</v>
      </c>
      <c r="F83" s="317"/>
      <c r="G83" s="317"/>
      <c r="H83" s="317">
        <v>0.61699999999999999</v>
      </c>
      <c r="I83" s="317">
        <v>415</v>
      </c>
      <c r="J83" s="352">
        <f>(I83*H83*E83)/100</f>
        <v>10.2422</v>
      </c>
      <c r="K83" s="353">
        <f>4.15*0.2*0.3*4</f>
        <v>0.996</v>
      </c>
      <c r="L83" s="352">
        <f>B83</f>
        <v>0.249</v>
      </c>
      <c r="M83" s="317"/>
    </row>
    <row r="84" spans="1:13">
      <c r="A84" s="351" t="s">
        <v>973</v>
      </c>
      <c r="B84" s="317"/>
      <c r="C84" s="317">
        <v>1</v>
      </c>
      <c r="D84" s="317"/>
      <c r="E84" s="317"/>
      <c r="F84" s="354">
        <f>415/12</f>
        <v>34.583333333333336</v>
      </c>
      <c r="G84" s="317"/>
      <c r="H84" s="317">
        <v>0.154</v>
      </c>
      <c r="I84" s="317">
        <v>86</v>
      </c>
      <c r="J84" s="352">
        <f>(I84*H84*F84)/100</f>
        <v>4.5802166666666668</v>
      </c>
      <c r="K84" s="317"/>
      <c r="L84" s="317"/>
      <c r="M84" s="317"/>
    </row>
    <row r="85" spans="1:13">
      <c r="A85" s="351" t="s">
        <v>974</v>
      </c>
      <c r="B85" s="352">
        <f>(5.65+2.63+1.95+2)*0.3*0.2</f>
        <v>0.73380000000000001</v>
      </c>
      <c r="C85" s="317">
        <v>1</v>
      </c>
      <c r="D85" s="317"/>
      <c r="E85" s="317">
        <v>4</v>
      </c>
      <c r="F85" s="317"/>
      <c r="G85" s="317"/>
      <c r="H85" s="317">
        <v>0.61699999999999999</v>
      </c>
      <c r="I85" s="317">
        <f>(565+263+195+200)</f>
        <v>1223</v>
      </c>
      <c r="J85" s="352">
        <f t="shared" si="3"/>
        <v>30.18364</v>
      </c>
      <c r="K85" s="352">
        <f>(5.65+2.63+1.95+2)*0.3*0.2*4</f>
        <v>2.9352</v>
      </c>
      <c r="L85" s="352">
        <f>B85</f>
        <v>0.73380000000000001</v>
      </c>
      <c r="M85" s="317"/>
    </row>
    <row r="86" spans="1:13">
      <c r="A86" s="351" t="s">
        <v>975</v>
      </c>
      <c r="B86" s="317"/>
      <c r="C86" s="317">
        <v>1</v>
      </c>
      <c r="D86" s="317"/>
      <c r="E86" s="317"/>
      <c r="F86" s="354">
        <f>(565+263+195+200)/12</f>
        <v>101.91666666666667</v>
      </c>
      <c r="G86" s="317"/>
      <c r="H86" s="317">
        <v>0.154</v>
      </c>
      <c r="I86" s="317">
        <v>86</v>
      </c>
      <c r="J86" s="352">
        <f>(I86*H86*F86)/100</f>
        <v>13.497843333333332</v>
      </c>
      <c r="K86" s="317"/>
      <c r="L86" s="317"/>
      <c r="M86" s="317"/>
    </row>
    <row r="87" spans="1:13">
      <c r="A87" s="351" t="s">
        <v>976</v>
      </c>
      <c r="B87" s="317">
        <f>5*0.2*0.3</f>
        <v>0.3</v>
      </c>
      <c r="C87" s="317">
        <v>1</v>
      </c>
      <c r="D87" s="317"/>
      <c r="E87" s="317">
        <v>4</v>
      </c>
      <c r="F87" s="317"/>
      <c r="G87" s="317"/>
      <c r="H87" s="317">
        <v>0.61699999999999999</v>
      </c>
      <c r="I87" s="317">
        <v>500</v>
      </c>
      <c r="J87" s="317">
        <f t="shared" ref="J87" si="4">(I87*H87*E87)/100</f>
        <v>12.34</v>
      </c>
      <c r="K87" s="317">
        <f>5*0.2*0.3*4</f>
        <v>1.2</v>
      </c>
      <c r="L87" s="317">
        <f>B87</f>
        <v>0.3</v>
      </c>
      <c r="M87" s="317"/>
    </row>
    <row r="88" spans="1:13">
      <c r="A88" s="351" t="s">
        <v>977</v>
      </c>
      <c r="B88" s="317"/>
      <c r="C88" s="317">
        <v>1</v>
      </c>
      <c r="D88" s="317"/>
      <c r="E88" s="317"/>
      <c r="F88" s="354">
        <f>500/12</f>
        <v>41.666666666666664</v>
      </c>
      <c r="G88" s="317"/>
      <c r="H88" s="317">
        <v>0.154</v>
      </c>
      <c r="I88" s="317">
        <v>86</v>
      </c>
      <c r="J88" s="352">
        <f>(I88*H88*F88)/100</f>
        <v>5.5183333333333326</v>
      </c>
      <c r="K88" s="317"/>
      <c r="L88" s="317"/>
      <c r="M88" s="317"/>
    </row>
    <row r="89" spans="1:13">
      <c r="A89" s="371" t="s">
        <v>978</v>
      </c>
      <c r="B89" s="352">
        <f>(6.15+3.42+3.96+3.86)*0.2*0.3</f>
        <v>1.0434000000000001</v>
      </c>
      <c r="C89" s="317">
        <v>1</v>
      </c>
      <c r="D89" s="317"/>
      <c r="E89" s="317">
        <v>4</v>
      </c>
      <c r="F89" s="317"/>
      <c r="G89" s="317"/>
      <c r="H89" s="317">
        <v>0.61699999999999999</v>
      </c>
      <c r="I89" s="317">
        <f>(615+342+396+386)</f>
        <v>1739</v>
      </c>
      <c r="J89" s="353">
        <f>(I89*H89*E89)/100</f>
        <v>42.918520000000001</v>
      </c>
      <c r="K89" s="352">
        <f>(6.15+3.42+3.96+3.86)*0.2*0.3*4</f>
        <v>4.1736000000000004</v>
      </c>
      <c r="L89" s="352">
        <f>B89</f>
        <v>1.0434000000000001</v>
      </c>
      <c r="M89" s="317"/>
    </row>
    <row r="90" spans="1:13">
      <c r="A90" s="371" t="s">
        <v>979</v>
      </c>
      <c r="B90" s="317"/>
      <c r="C90" s="317">
        <v>1</v>
      </c>
      <c r="D90" s="317"/>
      <c r="E90" s="317"/>
      <c r="F90" s="352">
        <f>(615+342+396+386)/12</f>
        <v>144.91666666666666</v>
      </c>
      <c r="G90" s="317"/>
      <c r="H90" s="317">
        <v>0.154</v>
      </c>
      <c r="I90" s="317">
        <v>86</v>
      </c>
      <c r="J90" s="352">
        <f>(I90*H90*F90)/100</f>
        <v>19.192763333333332</v>
      </c>
      <c r="K90" s="317"/>
      <c r="L90" s="317"/>
      <c r="M90" s="317"/>
    </row>
    <row r="91" spans="1:13">
      <c r="A91" s="371" t="s">
        <v>980</v>
      </c>
      <c r="B91" s="352">
        <f>(6.15+3.42+3.96+3.86)*0.2*0.3</f>
        <v>1.0434000000000001</v>
      </c>
      <c r="C91" s="317">
        <v>1</v>
      </c>
      <c r="D91" s="317"/>
      <c r="E91" s="317">
        <v>4</v>
      </c>
      <c r="F91" s="317"/>
      <c r="G91" s="317"/>
      <c r="H91" s="317">
        <v>0.61699999999999999</v>
      </c>
      <c r="I91" s="317">
        <f>(615+342+396+386)</f>
        <v>1739</v>
      </c>
      <c r="J91" s="353">
        <f>(I91*H91*E91)/100</f>
        <v>42.918520000000001</v>
      </c>
      <c r="K91" s="352">
        <f>(6.15+3.42+3.96+3.86)*0.2*0.3*4</f>
        <v>4.1736000000000004</v>
      </c>
      <c r="L91" s="352">
        <f>B91</f>
        <v>1.0434000000000001</v>
      </c>
      <c r="M91" s="317"/>
    </row>
    <row r="92" spans="1:13">
      <c r="A92" s="371" t="s">
        <v>981</v>
      </c>
      <c r="B92" s="317"/>
      <c r="C92" s="317">
        <v>1</v>
      </c>
      <c r="D92" s="317"/>
      <c r="E92" s="317"/>
      <c r="F92" s="352">
        <f>(615+342+396+386)/12</f>
        <v>144.91666666666666</v>
      </c>
      <c r="G92" s="317"/>
      <c r="H92" s="317">
        <v>0.154</v>
      </c>
      <c r="I92" s="317">
        <v>86</v>
      </c>
      <c r="J92" s="352">
        <f>(I92*H92*F92)/100</f>
        <v>19.192763333333332</v>
      </c>
      <c r="K92" s="317"/>
      <c r="L92" s="317"/>
      <c r="M92" s="317"/>
    </row>
    <row r="93" spans="1:13">
      <c r="A93" s="371" t="s">
        <v>982</v>
      </c>
      <c r="B93" s="317">
        <f>2.45*0.3*0.2</f>
        <v>0.14699999999999999</v>
      </c>
      <c r="C93" s="317">
        <v>1</v>
      </c>
      <c r="D93" s="317"/>
      <c r="E93" s="317">
        <v>4</v>
      </c>
      <c r="F93" s="317"/>
      <c r="G93" s="317"/>
      <c r="H93" s="317">
        <v>0.61699999999999999</v>
      </c>
      <c r="I93" s="317">
        <v>245</v>
      </c>
      <c r="J93" s="352">
        <f>(I93*H93*E93)/100</f>
        <v>6.0465999999999998</v>
      </c>
      <c r="K93" s="352">
        <f>2.45*0.3*0.2*4</f>
        <v>0.58799999999999997</v>
      </c>
      <c r="L93" s="317">
        <f>B93</f>
        <v>0.14699999999999999</v>
      </c>
      <c r="M93" s="317"/>
    </row>
    <row r="94" spans="1:13">
      <c r="A94" s="371" t="s">
        <v>983</v>
      </c>
      <c r="B94" s="317"/>
      <c r="C94" s="317">
        <v>1</v>
      </c>
      <c r="D94" s="317"/>
      <c r="E94" s="317"/>
      <c r="F94" s="354">
        <f>245/12</f>
        <v>20.416666666666668</v>
      </c>
      <c r="G94" s="317"/>
      <c r="H94" s="317">
        <v>0.154</v>
      </c>
      <c r="I94" s="317">
        <v>86</v>
      </c>
      <c r="J94" s="352">
        <f>(I94*H94*F94)/100</f>
        <v>2.7039833333333338</v>
      </c>
      <c r="K94" s="317"/>
      <c r="L94" s="317"/>
      <c r="M94" s="317"/>
    </row>
    <row r="95" spans="1:13">
      <c r="A95" s="371" t="s">
        <v>984</v>
      </c>
      <c r="B95" s="317">
        <f>2.45*0.3*0.2</f>
        <v>0.14699999999999999</v>
      </c>
      <c r="C95" s="317">
        <v>1</v>
      </c>
      <c r="D95" s="317"/>
      <c r="E95" s="317">
        <v>4</v>
      </c>
      <c r="F95" s="317"/>
      <c r="G95" s="317"/>
      <c r="H95" s="317">
        <v>0.61699999999999999</v>
      </c>
      <c r="I95" s="317">
        <v>245</v>
      </c>
      <c r="J95" s="352">
        <f>(I95*H95*E95)/100</f>
        <v>6.0465999999999998</v>
      </c>
      <c r="K95" s="352">
        <f>2.45*0.3*0.2*4</f>
        <v>0.58799999999999997</v>
      </c>
      <c r="L95" s="317">
        <f>B95</f>
        <v>0.14699999999999999</v>
      </c>
      <c r="M95" s="317"/>
    </row>
    <row r="96" spans="1:13">
      <c r="A96" s="371" t="s">
        <v>985</v>
      </c>
      <c r="B96" s="317"/>
      <c r="C96" s="317">
        <v>1</v>
      </c>
      <c r="D96" s="317"/>
      <c r="E96" s="317"/>
      <c r="F96" s="354">
        <f>245/12</f>
        <v>20.416666666666668</v>
      </c>
      <c r="G96" s="317"/>
      <c r="H96" s="317">
        <v>0.154</v>
      </c>
      <c r="I96" s="317">
        <v>86</v>
      </c>
      <c r="J96" s="352">
        <f>(I96*H96*F96)/100</f>
        <v>2.7039833333333338</v>
      </c>
      <c r="K96" s="317"/>
      <c r="L96" s="317"/>
      <c r="M96" s="317"/>
    </row>
    <row r="97" spans="1:13">
      <c r="A97" s="371" t="s">
        <v>986</v>
      </c>
      <c r="B97" s="352">
        <f>(5.65+2.53+4.15)*0.2*0.3</f>
        <v>0.73980000000000001</v>
      </c>
      <c r="C97" s="317">
        <v>1</v>
      </c>
      <c r="D97" s="317"/>
      <c r="E97" s="317">
        <v>4</v>
      </c>
      <c r="F97" s="317"/>
      <c r="G97" s="317"/>
      <c r="H97" s="317">
        <v>0.61699999999999999</v>
      </c>
      <c r="I97" s="317">
        <f>(565+253+415)</f>
        <v>1233</v>
      </c>
      <c r="J97" s="352">
        <f>(I97*H97*E97)/100</f>
        <v>30.430439999999997</v>
      </c>
      <c r="K97" s="352">
        <f>(5.65+2.53+4.15)*0.2*0.3*4</f>
        <v>2.9592000000000001</v>
      </c>
      <c r="L97" s="352">
        <f>B97</f>
        <v>0.73980000000000001</v>
      </c>
      <c r="M97" s="317"/>
    </row>
    <row r="98" spans="1:13">
      <c r="A98" s="371" t="s">
        <v>987</v>
      </c>
      <c r="B98" s="352"/>
      <c r="C98" s="317">
        <v>1</v>
      </c>
      <c r="D98" s="317"/>
      <c r="E98" s="317"/>
      <c r="F98" s="354">
        <f>(565+253+415)/12</f>
        <v>102.75</v>
      </c>
      <c r="G98" s="317"/>
      <c r="H98" s="317">
        <v>0.154</v>
      </c>
      <c r="I98" s="317">
        <v>86</v>
      </c>
      <c r="J98" s="352">
        <f>(I98*H98*F98)/100</f>
        <v>13.60821</v>
      </c>
      <c r="K98" s="317"/>
      <c r="L98" s="317"/>
      <c r="M98" s="317"/>
    </row>
    <row r="99" spans="1:13">
      <c r="A99" s="371" t="s">
        <v>988</v>
      </c>
      <c r="B99" s="352">
        <f>2.53*0.3*0.2</f>
        <v>0.15179999999999999</v>
      </c>
      <c r="C99" s="317">
        <v>1</v>
      </c>
      <c r="D99" s="317"/>
      <c r="E99" s="317">
        <v>4</v>
      </c>
      <c r="F99" s="317"/>
      <c r="G99" s="317"/>
      <c r="H99" s="317">
        <v>0.61699999999999999</v>
      </c>
      <c r="I99" s="317">
        <v>253</v>
      </c>
      <c r="J99" s="352">
        <f>(I99*H99*E99)/100</f>
        <v>6.24404</v>
      </c>
      <c r="K99" s="352">
        <f>2.53*0.3*0.2*4</f>
        <v>0.60719999999999996</v>
      </c>
      <c r="L99" s="352">
        <f>B99</f>
        <v>0.15179999999999999</v>
      </c>
      <c r="M99" s="317"/>
    </row>
    <row r="100" spans="1:13">
      <c r="A100" s="371" t="s">
        <v>989</v>
      </c>
      <c r="B100" s="317"/>
      <c r="C100" s="317">
        <v>1</v>
      </c>
      <c r="D100" s="317"/>
      <c r="E100" s="317"/>
      <c r="F100" s="354">
        <f>253/12</f>
        <v>21.083333333333332</v>
      </c>
      <c r="G100" s="317"/>
      <c r="H100" s="317">
        <v>0.154</v>
      </c>
      <c r="I100" s="317">
        <v>86</v>
      </c>
      <c r="J100" s="353">
        <f>(I100*H100*F100)/100</f>
        <v>2.7922766666666665</v>
      </c>
      <c r="K100" s="317"/>
      <c r="L100" s="317"/>
      <c r="M100" s="317"/>
    </row>
    <row r="101" spans="1:13">
      <c r="A101" s="371" t="s">
        <v>990</v>
      </c>
      <c r="B101" s="317">
        <f>5*0.2*0.3</f>
        <v>0.3</v>
      </c>
      <c r="C101" s="317">
        <v>1</v>
      </c>
      <c r="D101" s="317"/>
      <c r="E101" s="317">
        <v>4</v>
      </c>
      <c r="F101" s="317"/>
      <c r="G101" s="317"/>
      <c r="H101" s="317">
        <v>0.61699999999999999</v>
      </c>
      <c r="I101" s="317">
        <v>500</v>
      </c>
      <c r="J101" s="317">
        <f t="shared" ref="J101" si="5">(I101*H101*E101)/100</f>
        <v>12.34</v>
      </c>
      <c r="K101" s="317">
        <f>5*0.2*0.3*4</f>
        <v>1.2</v>
      </c>
      <c r="L101" s="317">
        <f>B101</f>
        <v>0.3</v>
      </c>
      <c r="M101" s="317"/>
    </row>
    <row r="102" spans="1:13">
      <c r="A102" s="371" t="s">
        <v>991</v>
      </c>
      <c r="B102" s="317"/>
      <c r="C102" s="317">
        <v>1</v>
      </c>
      <c r="D102" s="317"/>
      <c r="E102" s="317"/>
      <c r="F102" s="354">
        <f>500/12</f>
        <v>41.666666666666664</v>
      </c>
      <c r="G102" s="317"/>
      <c r="H102" s="317">
        <v>0.154</v>
      </c>
      <c r="I102" s="317">
        <v>86</v>
      </c>
      <c r="J102" s="352">
        <f>(I102*H102*F102)/100</f>
        <v>5.5183333333333326</v>
      </c>
      <c r="K102" s="317"/>
      <c r="L102" s="317"/>
      <c r="M102" s="317"/>
    </row>
    <row r="103" spans="1:13">
      <c r="A103" s="351" t="s">
        <v>992</v>
      </c>
      <c r="B103" s="352">
        <f>3.16*0.2*0.3</f>
        <v>0.18960000000000002</v>
      </c>
      <c r="C103" s="317">
        <v>1</v>
      </c>
      <c r="D103" s="317"/>
      <c r="E103" s="317">
        <v>4</v>
      </c>
      <c r="F103" s="354"/>
      <c r="G103" s="317"/>
      <c r="H103" s="317">
        <v>0.61699999999999999</v>
      </c>
      <c r="I103" s="317">
        <v>316</v>
      </c>
      <c r="J103" s="352">
        <f>(I103*H103*E103)/100</f>
        <v>7.7988800000000005</v>
      </c>
      <c r="K103" s="352">
        <f>3.16*0.2*0.3*4</f>
        <v>0.75840000000000007</v>
      </c>
      <c r="L103" s="352">
        <f>B103</f>
        <v>0.18960000000000002</v>
      </c>
      <c r="M103" s="317"/>
    </row>
    <row r="104" spans="1:13">
      <c r="A104" s="371" t="s">
        <v>993</v>
      </c>
      <c r="B104" s="317"/>
      <c r="C104" s="317">
        <v>1</v>
      </c>
      <c r="D104" s="317"/>
      <c r="E104" s="317"/>
      <c r="F104" s="354">
        <f>316/12</f>
        <v>26.333333333333332</v>
      </c>
      <c r="G104" s="317"/>
      <c r="H104" s="317">
        <v>0.154</v>
      </c>
      <c r="I104" s="317">
        <v>86</v>
      </c>
      <c r="J104" s="353">
        <f>(I104*H104*F104)/100</f>
        <v>3.4875866666666666</v>
      </c>
      <c r="K104" s="317"/>
      <c r="L104" s="317"/>
      <c r="M104" s="317"/>
    </row>
    <row r="105" spans="1:13">
      <c r="A105" s="351" t="s">
        <v>994</v>
      </c>
      <c r="B105" s="352">
        <f>2.45*0.2*0.3</f>
        <v>0.14700000000000002</v>
      </c>
      <c r="C105" s="317">
        <v>1</v>
      </c>
      <c r="D105" s="317"/>
      <c r="E105" s="317">
        <v>4</v>
      </c>
      <c r="F105" s="317"/>
      <c r="G105" s="317"/>
      <c r="H105" s="317">
        <v>0.61699999999999999</v>
      </c>
      <c r="I105" s="317">
        <v>245</v>
      </c>
      <c r="J105" s="352">
        <f>(I105*H105*E105)/100</f>
        <v>6.0465999999999998</v>
      </c>
      <c r="K105" s="352">
        <f>2.45*0.2*0.3*4</f>
        <v>0.58800000000000008</v>
      </c>
      <c r="L105" s="352">
        <f>B105</f>
        <v>0.14700000000000002</v>
      </c>
      <c r="M105" s="317"/>
    </row>
    <row r="106" spans="1:13">
      <c r="A106" s="351" t="s">
        <v>995</v>
      </c>
      <c r="B106" s="317"/>
      <c r="C106" s="317">
        <v>1</v>
      </c>
      <c r="D106" s="317"/>
      <c r="E106" s="317"/>
      <c r="F106" s="352">
        <f>245/12</f>
        <v>20.416666666666668</v>
      </c>
      <c r="G106" s="317"/>
      <c r="H106" s="317">
        <v>0.154</v>
      </c>
      <c r="I106" s="317">
        <v>86</v>
      </c>
      <c r="J106" s="352">
        <f>(I106*H106*F106)/100</f>
        <v>2.7039833333333338</v>
      </c>
      <c r="K106" s="317"/>
      <c r="L106" s="317"/>
      <c r="M106" s="317"/>
    </row>
    <row r="107" spans="1:13">
      <c r="A107" s="368" t="s">
        <v>996</v>
      </c>
      <c r="B107" s="375">
        <f>SUM(B77:B106)</f>
        <v>6.0408000000000008</v>
      </c>
      <c r="C107" s="368"/>
      <c r="D107" s="368"/>
      <c r="E107" s="368"/>
      <c r="F107" s="368"/>
      <c r="G107" s="368"/>
      <c r="H107" s="368"/>
      <c r="I107" s="368"/>
      <c r="J107" s="367"/>
      <c r="K107" s="367">
        <f>SUM(K77:K106)</f>
        <v>24.163200000000003</v>
      </c>
      <c r="L107" s="367">
        <f>SUM(L77:L106)</f>
        <v>6.0408000000000008</v>
      </c>
      <c r="M107" s="368"/>
    </row>
    <row r="108" spans="1:13" ht="15">
      <c r="A108" s="368" t="s">
        <v>997</v>
      </c>
      <c r="B108" s="375">
        <f>B107+B75+B38+B12</f>
        <v>54.276799999999994</v>
      </c>
      <c r="C108" s="373"/>
      <c r="D108" s="373"/>
      <c r="E108" s="373"/>
      <c r="F108" s="373"/>
      <c r="G108" s="373"/>
      <c r="H108" s="373"/>
      <c r="I108" s="373"/>
      <c r="J108" s="372"/>
      <c r="K108" s="373"/>
      <c r="L108" s="373"/>
      <c r="M108" s="373"/>
    </row>
    <row r="109" spans="1:13">
      <c r="A109" s="368" t="s">
        <v>998</v>
      </c>
      <c r="B109" s="375">
        <f>J8+J15+J18+J21+J25+J29+J31+J41+J44+J46+J48+J50+J52+J54+J56+J58+J60+J62+J64+J66+J68+J70+J72+J74+J78+J80+J82+J84+J86+J88+J90+J92+J94+J96+J98+J100+J102+J104+J106</f>
        <v>1165.0960346666668</v>
      </c>
      <c r="C109" s="374"/>
      <c r="D109" s="374"/>
      <c r="E109" s="374"/>
      <c r="F109" s="374"/>
      <c r="G109" s="374"/>
      <c r="H109" s="374"/>
      <c r="I109" s="374"/>
      <c r="J109" s="374"/>
      <c r="K109" s="374"/>
      <c r="L109" s="374"/>
      <c r="M109" s="374"/>
    </row>
    <row r="110" spans="1:13">
      <c r="A110" s="368" t="s">
        <v>1003</v>
      </c>
      <c r="B110" s="375">
        <f>J5</f>
        <v>255.48600000000002</v>
      </c>
      <c r="C110" s="374"/>
      <c r="D110" s="374"/>
      <c r="E110" s="374"/>
      <c r="F110" s="374"/>
      <c r="G110" s="374"/>
      <c r="H110" s="374"/>
      <c r="I110" s="374"/>
      <c r="J110" s="374"/>
      <c r="K110" s="374"/>
      <c r="L110" s="374"/>
      <c r="M110" s="374"/>
    </row>
    <row r="111" spans="1:13">
      <c r="A111" s="368" t="s">
        <v>999</v>
      </c>
      <c r="B111" s="375">
        <f>J4+J6+J7+J9+J14+J16+J17+J19+J20+J22+J23+J24+J26+J27+J28+J30+J32+J33+J34+J35+J36+J37+J40+J42+J43+J45+J47+J49+J51+J53+J55+J57+J59+J61+J63+J65+J67+J69+J71+J73+J77+J79+J81+J83+J85+J87+J89+J91+J93+J95+J97+J99+J101+J103+J105</f>
        <v>1648.4935927999991</v>
      </c>
      <c r="C111" s="374"/>
      <c r="D111" s="374"/>
      <c r="E111" s="374"/>
      <c r="F111" s="374"/>
      <c r="G111" s="374"/>
      <c r="H111" s="374"/>
      <c r="I111" s="374"/>
      <c r="J111" s="374"/>
      <c r="K111" s="374"/>
      <c r="L111" s="374"/>
      <c r="M111" s="374"/>
    </row>
    <row r="112" spans="1:13">
      <c r="A112" s="368" t="s">
        <v>1016</v>
      </c>
      <c r="B112" s="376">
        <f>J10</f>
        <v>87.767819999999986</v>
      </c>
      <c r="C112" s="374"/>
      <c r="D112" s="374"/>
      <c r="E112" s="374"/>
      <c r="F112" s="374"/>
      <c r="G112" s="374"/>
      <c r="H112" s="374"/>
      <c r="I112" s="374"/>
      <c r="J112" s="374"/>
      <c r="K112" s="374"/>
      <c r="L112" s="374"/>
      <c r="M112" s="374"/>
    </row>
    <row r="113" spans="1:13">
      <c r="A113" s="368" t="s">
        <v>1000</v>
      </c>
      <c r="B113" s="375">
        <f>K12+K38+K75+K107</f>
        <v>290.35580000000004</v>
      </c>
      <c r="C113" s="374"/>
      <c r="D113" s="374"/>
      <c r="E113" s="374"/>
      <c r="F113" s="374"/>
      <c r="G113" s="374"/>
      <c r="H113" s="374"/>
      <c r="I113" s="374"/>
      <c r="J113" s="374"/>
      <c r="K113" s="374"/>
      <c r="L113" s="374"/>
      <c r="M113" s="374"/>
    </row>
    <row r="114" spans="1:13">
      <c r="A114" s="368" t="s">
        <v>1001</v>
      </c>
      <c r="B114" s="375">
        <f>L107+L75+L38+L12</f>
        <v>54.276799999999994</v>
      </c>
      <c r="C114" s="374"/>
      <c r="D114" s="374"/>
      <c r="E114" s="374"/>
      <c r="F114" s="374"/>
      <c r="G114" s="374"/>
      <c r="H114" s="374"/>
      <c r="I114" s="374"/>
      <c r="J114" s="374"/>
      <c r="K114" s="374"/>
      <c r="L114" s="374"/>
      <c r="M114" s="374"/>
    </row>
    <row r="115" spans="1:13">
      <c r="A115" s="368" t="s">
        <v>1002</v>
      </c>
      <c r="B115" s="376">
        <f>M12</f>
        <v>6473.4711272107397</v>
      </c>
      <c r="C115" s="374"/>
      <c r="D115" s="374"/>
      <c r="E115" s="374"/>
      <c r="F115" s="374"/>
      <c r="G115" s="374"/>
      <c r="H115" s="374"/>
      <c r="I115" s="374"/>
      <c r="J115" s="374"/>
      <c r="K115" s="374"/>
      <c r="L115" s="374"/>
      <c r="M115" s="374"/>
    </row>
    <row r="117" spans="1:13">
      <c r="G117" s="269" t="s">
        <v>374</v>
      </c>
    </row>
    <row r="118" spans="1:13">
      <c r="G118" s="269" t="s">
        <v>74</v>
      </c>
    </row>
  </sheetData>
  <mergeCells count="5">
    <mergeCell ref="A1:M1"/>
    <mergeCell ref="A2:M2"/>
    <mergeCell ref="A13:M13"/>
    <mergeCell ref="A39:M39"/>
    <mergeCell ref="A76:M76"/>
  </mergeCells>
  <pageMargins left="0.511811024" right="0.511811024" top="0.78740157499999996" bottom="0.78740157499999996" header="0.31496062000000002" footer="0.31496062000000002"/>
  <pageSetup paperSize="9" scale="39" orientation="portrait" verticalDpi="0" r:id="rId1"/>
</worksheet>
</file>

<file path=xl/worksheets/sheet16.xml><?xml version="1.0" encoding="utf-8"?>
<worksheet xmlns="http://schemas.openxmlformats.org/spreadsheetml/2006/main" xmlns:r="http://schemas.openxmlformats.org/officeDocument/2006/relationships">
  <dimension ref="A1:BB104"/>
  <sheetViews>
    <sheetView view="pageBreakPreview" zoomScale="60" zoomScaleNormal="100" workbookViewId="0">
      <selection activeCell="K2" sqref="K2:AL70"/>
    </sheetView>
  </sheetViews>
  <sheetFormatPr defaultRowHeight="26.25"/>
  <cols>
    <col min="1" max="1" width="9" style="438"/>
    <col min="2" max="7" width="9" style="269"/>
    <col min="8" max="8" width="43.5" style="269" customWidth="1"/>
    <col min="9" max="9" width="8" hidden="1" customWidth="1"/>
    <col min="10" max="54" width="9" style="260"/>
  </cols>
  <sheetData>
    <row r="1" spans="2:38" s="438" customFormat="1" ht="14.25"/>
    <row r="2" spans="2:38">
      <c r="B2" s="496" t="s">
        <v>706</v>
      </c>
      <c r="C2" s="496"/>
      <c r="D2" s="496"/>
      <c r="E2" s="496"/>
      <c r="F2" s="496"/>
      <c r="G2" s="496"/>
      <c r="H2" s="496"/>
      <c r="I2" s="259"/>
      <c r="K2" s="506"/>
      <c r="L2" s="506"/>
      <c r="M2" s="506"/>
      <c r="N2" s="506"/>
      <c r="O2" s="506"/>
      <c r="P2" s="506"/>
      <c r="Q2" s="506"/>
      <c r="R2" s="506"/>
      <c r="S2" s="506"/>
      <c r="T2" s="506"/>
      <c r="U2" s="506"/>
      <c r="V2" s="506"/>
      <c r="W2" s="506"/>
      <c r="X2" s="506"/>
      <c r="Y2" s="506"/>
      <c r="Z2" s="506"/>
      <c r="AA2" s="506"/>
      <c r="AB2" s="506"/>
      <c r="AC2" s="506"/>
      <c r="AD2" s="506"/>
      <c r="AE2" s="506"/>
      <c r="AF2" s="506"/>
      <c r="AG2" s="506"/>
      <c r="AH2" s="506"/>
      <c r="AI2" s="506"/>
      <c r="AJ2" s="506"/>
      <c r="AK2" s="506"/>
      <c r="AL2" s="506"/>
    </row>
    <row r="3" spans="2:38" ht="15" customHeight="1">
      <c r="B3" s="507"/>
      <c r="C3" s="507"/>
      <c r="D3" s="507"/>
      <c r="E3" s="507"/>
      <c r="F3" s="507"/>
      <c r="G3" s="507"/>
      <c r="H3" s="507"/>
      <c r="I3" s="252"/>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row>
    <row r="4" spans="2:38" ht="16.5" customHeight="1">
      <c r="B4" s="508" t="s">
        <v>707</v>
      </c>
      <c r="C4" s="508"/>
      <c r="D4" s="508"/>
      <c r="E4" s="508"/>
      <c r="F4" s="508"/>
      <c r="G4" s="508"/>
      <c r="H4" s="508"/>
      <c r="I4" s="508"/>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row>
    <row r="5" spans="2:38" ht="15.75" customHeight="1">
      <c r="B5" s="498"/>
      <c r="C5" s="498"/>
      <c r="D5" s="498"/>
      <c r="E5" s="498"/>
      <c r="F5" s="498"/>
      <c r="G5" s="498"/>
      <c r="H5" s="498"/>
      <c r="I5" s="261"/>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row>
    <row r="6" spans="2:38" ht="18" customHeight="1">
      <c r="B6" s="508" t="s">
        <v>708</v>
      </c>
      <c r="C6" s="508"/>
      <c r="D6" s="508"/>
      <c r="E6" s="508"/>
      <c r="F6" s="508"/>
      <c r="G6" s="508"/>
      <c r="H6" s="508"/>
      <c r="I6" s="261"/>
      <c r="K6" s="506"/>
      <c r="L6" s="506"/>
      <c r="M6" s="506"/>
      <c r="N6" s="506"/>
      <c r="O6" s="506"/>
      <c r="P6" s="506"/>
      <c r="Q6" s="506"/>
      <c r="R6" s="506"/>
      <c r="S6" s="506"/>
      <c r="T6" s="506"/>
      <c r="U6" s="506"/>
      <c r="V6" s="506"/>
      <c r="W6" s="506"/>
      <c r="X6" s="506"/>
      <c r="Y6" s="506"/>
      <c r="Z6" s="506"/>
      <c r="AA6" s="506"/>
      <c r="AB6" s="506"/>
      <c r="AC6" s="506"/>
      <c r="AD6" s="506"/>
      <c r="AE6" s="506"/>
      <c r="AF6" s="506"/>
      <c r="AG6" s="506"/>
      <c r="AH6" s="506"/>
      <c r="AI6" s="506"/>
      <c r="AJ6" s="506"/>
      <c r="AK6" s="506"/>
      <c r="AL6" s="506"/>
    </row>
    <row r="7" spans="2:38" ht="15.75" customHeight="1">
      <c r="B7" s="498"/>
      <c r="C7" s="498"/>
      <c r="D7" s="498"/>
      <c r="E7" s="498"/>
      <c r="F7" s="498"/>
      <c r="G7" s="498"/>
      <c r="H7" s="498"/>
      <c r="I7" s="261"/>
      <c r="K7" s="506"/>
      <c r="L7" s="506"/>
      <c r="M7" s="506"/>
      <c r="N7" s="506"/>
      <c r="O7" s="506"/>
      <c r="P7" s="506"/>
      <c r="Q7" s="506"/>
      <c r="R7" s="506"/>
      <c r="S7" s="506"/>
      <c r="T7" s="506"/>
      <c r="U7" s="506"/>
      <c r="V7" s="506"/>
      <c r="W7" s="506"/>
      <c r="X7" s="506"/>
      <c r="Y7" s="506"/>
      <c r="Z7" s="506"/>
      <c r="AA7" s="506"/>
      <c r="AB7" s="506"/>
      <c r="AC7" s="506"/>
      <c r="AD7" s="506"/>
      <c r="AE7" s="506"/>
      <c r="AF7" s="506"/>
      <c r="AG7" s="506"/>
      <c r="AH7" s="506"/>
      <c r="AI7" s="506"/>
      <c r="AJ7" s="506"/>
      <c r="AK7" s="506"/>
      <c r="AL7" s="506"/>
    </row>
    <row r="8" spans="2:38" ht="18" customHeight="1">
      <c r="B8" s="508" t="s">
        <v>709</v>
      </c>
      <c r="C8" s="508"/>
      <c r="D8" s="508"/>
      <c r="E8" s="508"/>
      <c r="F8" s="508"/>
      <c r="G8" s="508"/>
      <c r="H8" s="508"/>
      <c r="I8" s="261"/>
      <c r="K8" s="506"/>
      <c r="L8" s="506"/>
      <c r="M8" s="506"/>
      <c r="N8" s="506"/>
      <c r="O8" s="506"/>
      <c r="P8" s="506"/>
      <c r="Q8" s="506"/>
      <c r="R8" s="506"/>
      <c r="S8" s="506"/>
      <c r="T8" s="506"/>
      <c r="U8" s="506"/>
      <c r="V8" s="506"/>
      <c r="W8" s="506"/>
      <c r="X8" s="506"/>
      <c r="Y8" s="506"/>
      <c r="Z8" s="506"/>
      <c r="AA8" s="506"/>
      <c r="AB8" s="506"/>
      <c r="AC8" s="506"/>
      <c r="AD8" s="506"/>
      <c r="AE8" s="506"/>
      <c r="AF8" s="506"/>
      <c r="AG8" s="506"/>
      <c r="AH8" s="506"/>
      <c r="AI8" s="506"/>
      <c r="AJ8" s="506"/>
      <c r="AK8" s="506"/>
      <c r="AL8" s="506"/>
    </row>
    <row r="9" spans="2:38" ht="15.75" customHeight="1">
      <c r="B9" s="498"/>
      <c r="C9" s="498"/>
      <c r="D9" s="498"/>
      <c r="E9" s="498"/>
      <c r="F9" s="498"/>
      <c r="G9" s="498"/>
      <c r="H9" s="498"/>
      <c r="I9" s="261"/>
      <c r="K9" s="506"/>
      <c r="L9" s="506"/>
      <c r="M9" s="506"/>
      <c r="N9" s="506"/>
      <c r="O9" s="506"/>
      <c r="P9" s="506"/>
      <c r="Q9" s="506"/>
      <c r="R9" s="506"/>
      <c r="S9" s="506"/>
      <c r="T9" s="506"/>
      <c r="U9" s="506"/>
      <c r="V9" s="506"/>
      <c r="W9" s="506"/>
      <c r="X9" s="506"/>
      <c r="Y9" s="506"/>
      <c r="Z9" s="506"/>
      <c r="AA9" s="506"/>
      <c r="AB9" s="506"/>
      <c r="AC9" s="506"/>
      <c r="AD9" s="506"/>
      <c r="AE9" s="506"/>
      <c r="AF9" s="506"/>
      <c r="AG9" s="506"/>
      <c r="AH9" s="506"/>
      <c r="AI9" s="506"/>
      <c r="AJ9" s="506"/>
      <c r="AK9" s="506"/>
      <c r="AL9" s="506"/>
    </row>
    <row r="10" spans="2:38" ht="19.5" customHeight="1">
      <c r="B10" s="508" t="s">
        <v>710</v>
      </c>
      <c r="C10" s="508"/>
      <c r="D10" s="508"/>
      <c r="E10" s="508"/>
      <c r="F10" s="508"/>
      <c r="G10" s="508"/>
      <c r="H10" s="508"/>
      <c r="I10" s="261"/>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row>
    <row r="11" spans="2:38" ht="15.75" customHeight="1">
      <c r="B11" s="498"/>
      <c r="C11" s="498"/>
      <c r="D11" s="498"/>
      <c r="E11" s="498"/>
      <c r="F11" s="498"/>
      <c r="G11" s="498"/>
      <c r="H11" s="498"/>
      <c r="I11" s="261"/>
      <c r="K11" s="506"/>
      <c r="L11" s="506"/>
      <c r="M11" s="506"/>
      <c r="N11" s="506"/>
      <c r="O11" s="506"/>
      <c r="P11" s="506"/>
      <c r="Q11" s="506"/>
      <c r="R11" s="506"/>
      <c r="S11" s="506"/>
      <c r="T11" s="506"/>
      <c r="U11" s="506"/>
      <c r="V11" s="506"/>
      <c r="W11" s="506"/>
      <c r="X11" s="506"/>
      <c r="Y11" s="506"/>
      <c r="Z11" s="506"/>
      <c r="AA11" s="506"/>
      <c r="AB11" s="506"/>
      <c r="AC11" s="506"/>
      <c r="AD11" s="506"/>
      <c r="AE11" s="506"/>
      <c r="AF11" s="506"/>
      <c r="AG11" s="506"/>
      <c r="AH11" s="506"/>
      <c r="AI11" s="506"/>
      <c r="AJ11" s="506"/>
      <c r="AK11" s="506"/>
      <c r="AL11" s="506"/>
    </row>
    <row r="12" spans="2:38" ht="29.25" customHeight="1">
      <c r="B12" s="499" t="s">
        <v>711</v>
      </c>
      <c r="C12" s="499"/>
      <c r="D12" s="499"/>
      <c r="E12" s="499"/>
      <c r="F12" s="499"/>
      <c r="G12" s="499"/>
      <c r="H12" s="499"/>
      <c r="I12" s="261"/>
      <c r="K12" s="506"/>
      <c r="L12" s="506"/>
      <c r="M12" s="506"/>
      <c r="N12" s="506"/>
      <c r="O12" s="506"/>
      <c r="P12" s="506"/>
      <c r="Q12" s="506"/>
      <c r="R12" s="506"/>
      <c r="S12" s="506"/>
      <c r="T12" s="506"/>
      <c r="U12" s="506"/>
      <c r="V12" s="506"/>
      <c r="W12" s="506"/>
      <c r="X12" s="506"/>
      <c r="Y12" s="506"/>
      <c r="Z12" s="506"/>
      <c r="AA12" s="506"/>
      <c r="AB12" s="506"/>
      <c r="AC12" s="506"/>
      <c r="AD12" s="506"/>
      <c r="AE12" s="506"/>
      <c r="AF12" s="506"/>
      <c r="AG12" s="506"/>
      <c r="AH12" s="506"/>
      <c r="AI12" s="506"/>
      <c r="AJ12" s="506"/>
      <c r="AK12" s="506"/>
      <c r="AL12" s="506"/>
    </row>
    <row r="13" spans="2:38" ht="15.75" customHeight="1">
      <c r="B13" s="498"/>
      <c r="C13" s="498"/>
      <c r="D13" s="498"/>
      <c r="E13" s="498"/>
      <c r="F13" s="498"/>
      <c r="G13" s="498"/>
      <c r="H13" s="498"/>
      <c r="I13" s="261"/>
      <c r="K13" s="506"/>
      <c r="L13" s="506"/>
      <c r="M13" s="506"/>
      <c r="N13" s="506"/>
      <c r="O13" s="506"/>
      <c r="P13" s="506"/>
      <c r="Q13" s="506"/>
      <c r="R13" s="506"/>
      <c r="S13" s="506"/>
      <c r="T13" s="506"/>
      <c r="U13" s="506"/>
      <c r="V13" s="506"/>
      <c r="W13" s="506"/>
      <c r="X13" s="506"/>
      <c r="Y13" s="506"/>
      <c r="Z13" s="506"/>
      <c r="AA13" s="506"/>
      <c r="AB13" s="506"/>
      <c r="AC13" s="506"/>
      <c r="AD13" s="506"/>
      <c r="AE13" s="506"/>
      <c r="AF13" s="506"/>
      <c r="AG13" s="506"/>
      <c r="AH13" s="506"/>
      <c r="AI13" s="506"/>
      <c r="AJ13" s="506"/>
      <c r="AK13" s="506"/>
      <c r="AL13" s="506"/>
    </row>
    <row r="14" spans="2:38" ht="15" customHeight="1">
      <c r="B14" s="499" t="s">
        <v>712</v>
      </c>
      <c r="C14" s="499"/>
      <c r="D14" s="499"/>
      <c r="E14" s="499"/>
      <c r="F14" s="499"/>
      <c r="G14" s="499"/>
      <c r="H14" s="499"/>
      <c r="I14" s="261"/>
      <c r="K14" s="506"/>
      <c r="L14" s="506"/>
      <c r="M14" s="506"/>
      <c r="N14" s="506"/>
      <c r="O14" s="506"/>
      <c r="P14" s="506"/>
      <c r="Q14" s="506"/>
      <c r="R14" s="506"/>
      <c r="S14" s="506"/>
      <c r="T14" s="506"/>
      <c r="U14" s="506"/>
      <c r="V14" s="506"/>
      <c r="W14" s="506"/>
      <c r="X14" s="506"/>
      <c r="Y14" s="506"/>
      <c r="Z14" s="506"/>
      <c r="AA14" s="506"/>
      <c r="AB14" s="506"/>
      <c r="AC14" s="506"/>
      <c r="AD14" s="506"/>
      <c r="AE14" s="506"/>
      <c r="AF14" s="506"/>
      <c r="AG14" s="506"/>
      <c r="AH14" s="506"/>
      <c r="AI14" s="506"/>
      <c r="AJ14" s="506"/>
      <c r="AK14" s="506"/>
      <c r="AL14" s="506"/>
    </row>
    <row r="15" spans="2:38" ht="15.75" customHeight="1">
      <c r="B15" s="499"/>
      <c r="C15" s="499"/>
      <c r="D15" s="499"/>
      <c r="E15" s="499"/>
      <c r="F15" s="499"/>
      <c r="G15" s="499"/>
      <c r="H15" s="499"/>
      <c r="I15" s="261"/>
      <c r="K15" s="506"/>
      <c r="L15" s="506"/>
      <c r="M15" s="506"/>
      <c r="N15" s="506"/>
      <c r="O15" s="506"/>
      <c r="P15" s="506"/>
      <c r="Q15" s="506"/>
      <c r="R15" s="506"/>
      <c r="S15" s="506"/>
      <c r="T15" s="506"/>
      <c r="U15" s="506"/>
      <c r="V15" s="506"/>
      <c r="W15" s="506"/>
      <c r="X15" s="506"/>
      <c r="Y15" s="506"/>
      <c r="Z15" s="506"/>
      <c r="AA15" s="506"/>
      <c r="AB15" s="506"/>
      <c r="AC15" s="506"/>
      <c r="AD15" s="506"/>
      <c r="AE15" s="506"/>
      <c r="AF15" s="506"/>
      <c r="AG15" s="506"/>
      <c r="AH15" s="506"/>
      <c r="AI15" s="506"/>
      <c r="AJ15" s="506"/>
      <c r="AK15" s="506"/>
      <c r="AL15" s="506"/>
    </row>
    <row r="16" spans="2:38" ht="15.75" customHeight="1">
      <c r="B16" s="498"/>
      <c r="C16" s="498"/>
      <c r="D16" s="498"/>
      <c r="E16" s="498"/>
      <c r="F16" s="498"/>
      <c r="G16" s="498"/>
      <c r="H16" s="498"/>
      <c r="I16" s="261"/>
      <c r="K16" s="506"/>
      <c r="L16" s="506"/>
      <c r="M16" s="506"/>
      <c r="N16" s="506"/>
      <c r="O16" s="506"/>
      <c r="P16" s="506"/>
      <c r="Q16" s="506"/>
      <c r="R16" s="506"/>
      <c r="S16" s="506"/>
      <c r="T16" s="506"/>
      <c r="U16" s="506"/>
      <c r="V16" s="506"/>
      <c r="W16" s="506"/>
      <c r="X16" s="506"/>
      <c r="Y16" s="506"/>
      <c r="Z16" s="506"/>
      <c r="AA16" s="506"/>
      <c r="AB16" s="506"/>
      <c r="AC16" s="506"/>
      <c r="AD16" s="506"/>
      <c r="AE16" s="506"/>
      <c r="AF16" s="506"/>
      <c r="AG16" s="506"/>
      <c r="AH16" s="506"/>
      <c r="AI16" s="506"/>
      <c r="AJ16" s="506"/>
      <c r="AK16" s="506"/>
      <c r="AL16" s="506"/>
    </row>
    <row r="17" spans="1:54" ht="33" customHeight="1">
      <c r="B17" s="499" t="s">
        <v>713</v>
      </c>
      <c r="C17" s="499"/>
      <c r="D17" s="499"/>
      <c r="E17" s="499"/>
      <c r="F17" s="499"/>
      <c r="G17" s="499"/>
      <c r="H17" s="499"/>
      <c r="I17" s="261"/>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row>
    <row r="18" spans="1:54" ht="15.75" customHeight="1">
      <c r="B18" s="498"/>
      <c r="C18" s="498"/>
      <c r="D18" s="498"/>
      <c r="E18" s="498"/>
      <c r="F18" s="498"/>
      <c r="G18" s="498"/>
      <c r="H18" s="498"/>
      <c r="I18" s="261"/>
      <c r="K18" s="506"/>
      <c r="L18" s="506"/>
      <c r="M18" s="506"/>
      <c r="N18" s="506"/>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row>
    <row r="19" spans="1:54" ht="32.25" customHeight="1">
      <c r="B19" s="499" t="s">
        <v>714</v>
      </c>
      <c r="C19" s="499"/>
      <c r="D19" s="499"/>
      <c r="E19" s="499"/>
      <c r="F19" s="499"/>
      <c r="G19" s="499"/>
      <c r="H19" s="499"/>
      <c r="I19" s="261"/>
      <c r="K19" s="506"/>
      <c r="L19" s="506"/>
      <c r="M19" s="506"/>
      <c r="N19" s="506"/>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row>
    <row r="20" spans="1:54" ht="15.75" customHeight="1">
      <c r="B20" s="498"/>
      <c r="C20" s="498"/>
      <c r="D20" s="498"/>
      <c r="E20" s="498"/>
      <c r="F20" s="498"/>
      <c r="G20" s="498"/>
      <c r="H20" s="498"/>
      <c r="I20" s="261"/>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row>
    <row r="21" spans="1:54" ht="30.75" customHeight="1">
      <c r="B21" s="499" t="s">
        <v>715</v>
      </c>
      <c r="C21" s="499"/>
      <c r="D21" s="499"/>
      <c r="E21" s="499"/>
      <c r="F21" s="499"/>
      <c r="G21" s="499"/>
      <c r="H21" s="499"/>
      <c r="I21" s="261"/>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row>
    <row r="22" spans="1:54" ht="15.75" customHeight="1">
      <c r="B22" s="498"/>
      <c r="C22" s="498"/>
      <c r="D22" s="498"/>
      <c r="E22" s="498"/>
      <c r="F22" s="498"/>
      <c r="G22" s="498"/>
      <c r="H22" s="498"/>
      <c r="I22" s="261"/>
      <c r="K22" s="506"/>
      <c r="L22" s="506"/>
      <c r="M22" s="506"/>
      <c r="N22" s="506"/>
      <c r="O22" s="506"/>
      <c r="P22" s="506"/>
      <c r="Q22" s="506"/>
      <c r="R22" s="506"/>
      <c r="S22" s="506"/>
      <c r="T22" s="506"/>
      <c r="U22" s="506"/>
      <c r="V22" s="506"/>
      <c r="W22" s="506"/>
      <c r="X22" s="506"/>
      <c r="Y22" s="506"/>
      <c r="Z22" s="506"/>
      <c r="AA22" s="506"/>
      <c r="AB22" s="506"/>
      <c r="AC22" s="506"/>
      <c r="AD22" s="506"/>
      <c r="AE22" s="506"/>
      <c r="AF22" s="506"/>
      <c r="AG22" s="506"/>
      <c r="AH22" s="506"/>
      <c r="AI22" s="506"/>
      <c r="AJ22" s="506"/>
      <c r="AK22" s="506"/>
      <c r="AL22" s="506"/>
    </row>
    <row r="23" spans="1:54" s="263" customFormat="1" ht="33" customHeight="1">
      <c r="A23" s="438"/>
      <c r="B23" s="497" t="s">
        <v>716</v>
      </c>
      <c r="C23" s="495"/>
      <c r="D23" s="495"/>
      <c r="E23" s="495"/>
      <c r="F23" s="495"/>
      <c r="G23" s="495"/>
      <c r="H23" s="495"/>
      <c r="I23" s="262"/>
      <c r="J23" s="260"/>
      <c r="K23" s="506"/>
      <c r="L23" s="506"/>
      <c r="M23" s="506"/>
      <c r="N23" s="506"/>
      <c r="O23" s="506"/>
      <c r="P23" s="506"/>
      <c r="Q23" s="506"/>
      <c r="R23" s="506"/>
      <c r="S23" s="506"/>
      <c r="T23" s="506"/>
      <c r="U23" s="506"/>
      <c r="V23" s="506"/>
      <c r="W23" s="506"/>
      <c r="X23" s="506"/>
      <c r="Y23" s="506"/>
      <c r="Z23" s="506"/>
      <c r="AA23" s="506"/>
      <c r="AB23" s="506"/>
      <c r="AC23" s="506"/>
      <c r="AD23" s="506"/>
      <c r="AE23" s="506"/>
      <c r="AF23" s="506"/>
      <c r="AG23" s="506"/>
      <c r="AH23" s="506"/>
      <c r="AI23" s="506"/>
      <c r="AJ23" s="506"/>
      <c r="AK23" s="506"/>
      <c r="AL23" s="506"/>
      <c r="AM23" s="260"/>
      <c r="AN23" s="260"/>
      <c r="AO23" s="260"/>
      <c r="AP23" s="260"/>
      <c r="AQ23" s="260"/>
      <c r="AR23" s="260"/>
      <c r="AS23" s="260"/>
      <c r="AT23" s="260"/>
      <c r="AU23" s="260"/>
      <c r="AV23" s="260"/>
      <c r="AW23" s="260"/>
      <c r="AX23" s="260"/>
      <c r="AY23" s="260"/>
      <c r="AZ23" s="260"/>
      <c r="BA23" s="260"/>
      <c r="BB23" s="260"/>
    </row>
    <row r="24" spans="1:54" ht="20.25" customHeight="1">
      <c r="B24" s="500"/>
      <c r="C24" s="501"/>
      <c r="D24" s="501"/>
      <c r="E24" s="501"/>
      <c r="F24" s="501"/>
      <c r="G24" s="501"/>
      <c r="H24" s="502"/>
      <c r="I24" s="264"/>
      <c r="K24" s="506"/>
      <c r="L24" s="506"/>
      <c r="M24" s="506"/>
      <c r="N24" s="506"/>
      <c r="O24" s="506"/>
      <c r="P24" s="506"/>
      <c r="Q24" s="506"/>
      <c r="R24" s="506"/>
      <c r="S24" s="506"/>
      <c r="T24" s="506"/>
      <c r="U24" s="506"/>
      <c r="V24" s="506"/>
      <c r="W24" s="506"/>
      <c r="X24" s="506"/>
      <c r="Y24" s="506"/>
      <c r="Z24" s="506"/>
      <c r="AA24" s="506"/>
      <c r="AB24" s="506"/>
      <c r="AC24" s="506"/>
      <c r="AD24" s="506"/>
      <c r="AE24" s="506"/>
      <c r="AF24" s="506"/>
      <c r="AG24" s="506"/>
      <c r="AH24" s="506"/>
      <c r="AI24" s="506"/>
      <c r="AJ24" s="506"/>
      <c r="AK24" s="506"/>
      <c r="AL24" s="506"/>
    </row>
    <row r="25" spans="1:54" ht="30.75" customHeight="1">
      <c r="B25" s="503" t="s">
        <v>717</v>
      </c>
      <c r="C25" s="504"/>
      <c r="D25" s="504"/>
      <c r="E25" s="504"/>
      <c r="F25" s="504"/>
      <c r="G25" s="504"/>
      <c r="H25" s="505"/>
      <c r="I25" s="264"/>
      <c r="K25" s="506"/>
      <c r="L25" s="506"/>
      <c r="M25" s="506"/>
      <c r="N25" s="506"/>
      <c r="O25" s="506"/>
      <c r="P25" s="506"/>
      <c r="Q25" s="506"/>
      <c r="R25" s="506"/>
      <c r="S25" s="506"/>
      <c r="T25" s="506"/>
      <c r="U25" s="506"/>
      <c r="V25" s="506"/>
      <c r="W25" s="506"/>
      <c r="X25" s="506"/>
      <c r="Y25" s="506"/>
      <c r="Z25" s="506"/>
      <c r="AA25" s="506"/>
      <c r="AB25" s="506"/>
      <c r="AC25" s="506"/>
      <c r="AD25" s="506"/>
      <c r="AE25" s="506"/>
      <c r="AF25" s="506"/>
      <c r="AG25" s="506"/>
      <c r="AH25" s="506"/>
      <c r="AI25" s="506"/>
      <c r="AJ25" s="506"/>
      <c r="AK25" s="506"/>
      <c r="AL25" s="506"/>
    </row>
    <row r="26" spans="1:54" ht="27.75" customHeight="1">
      <c r="B26" s="500"/>
      <c r="C26" s="501"/>
      <c r="D26" s="501"/>
      <c r="E26" s="501"/>
      <c r="F26" s="501"/>
      <c r="G26" s="501"/>
      <c r="H26" s="502"/>
      <c r="I26" s="264"/>
      <c r="K26" s="506"/>
      <c r="L26" s="506"/>
      <c r="M26" s="506"/>
      <c r="N26" s="506"/>
      <c r="O26" s="506"/>
      <c r="P26" s="506"/>
      <c r="Q26" s="506"/>
      <c r="R26" s="506"/>
      <c r="S26" s="506"/>
      <c r="T26" s="506"/>
      <c r="U26" s="506"/>
      <c r="V26" s="506"/>
      <c r="W26" s="506"/>
      <c r="X26" s="506"/>
      <c r="Y26" s="506"/>
      <c r="Z26" s="506"/>
      <c r="AA26" s="506"/>
      <c r="AB26" s="506"/>
      <c r="AC26" s="506"/>
      <c r="AD26" s="506"/>
      <c r="AE26" s="506"/>
      <c r="AF26" s="506"/>
      <c r="AG26" s="506"/>
      <c r="AH26" s="506"/>
      <c r="AI26" s="506"/>
      <c r="AJ26" s="506"/>
      <c r="AK26" s="506"/>
      <c r="AL26" s="506"/>
    </row>
    <row r="27" spans="1:54" ht="30.75" customHeight="1">
      <c r="B27" s="497" t="s">
        <v>718</v>
      </c>
      <c r="C27" s="495"/>
      <c r="D27" s="495"/>
      <c r="E27" s="495"/>
      <c r="F27" s="495"/>
      <c r="G27" s="495"/>
      <c r="H27" s="495"/>
      <c r="I27" s="265"/>
      <c r="K27" s="506"/>
      <c r="L27" s="506"/>
      <c r="M27" s="506"/>
      <c r="N27" s="506"/>
      <c r="O27" s="506"/>
      <c r="P27" s="506"/>
      <c r="Q27" s="506"/>
      <c r="R27" s="506"/>
      <c r="S27" s="506"/>
      <c r="T27" s="506"/>
      <c r="U27" s="506"/>
      <c r="V27" s="506"/>
      <c r="W27" s="506"/>
      <c r="X27" s="506"/>
      <c r="Y27" s="506"/>
      <c r="Z27" s="506"/>
      <c r="AA27" s="506"/>
      <c r="AB27" s="506"/>
      <c r="AC27" s="506"/>
      <c r="AD27" s="506"/>
      <c r="AE27" s="506"/>
      <c r="AF27" s="506"/>
      <c r="AG27" s="506"/>
      <c r="AH27" s="506"/>
      <c r="AI27" s="506"/>
      <c r="AJ27" s="506"/>
      <c r="AK27" s="506"/>
      <c r="AL27" s="506"/>
    </row>
    <row r="28" spans="1:54" ht="15" customHeight="1">
      <c r="B28" s="494"/>
      <c r="C28" s="494"/>
      <c r="D28" s="494"/>
      <c r="E28" s="494"/>
      <c r="F28" s="494"/>
      <c r="G28" s="494"/>
      <c r="H28" s="494"/>
      <c r="I28" s="91"/>
      <c r="K28" s="506"/>
      <c r="L28" s="506"/>
      <c r="M28" s="506"/>
      <c r="N28" s="506"/>
      <c r="O28" s="506"/>
      <c r="P28" s="506"/>
      <c r="Q28" s="506"/>
      <c r="R28" s="506"/>
      <c r="S28" s="506"/>
      <c r="T28" s="506"/>
      <c r="U28" s="506"/>
      <c r="V28" s="506"/>
      <c r="W28" s="506"/>
      <c r="X28" s="506"/>
      <c r="Y28" s="506"/>
      <c r="Z28" s="506"/>
      <c r="AA28" s="506"/>
      <c r="AB28" s="506"/>
      <c r="AC28" s="506"/>
      <c r="AD28" s="506"/>
      <c r="AE28" s="506"/>
      <c r="AF28" s="506"/>
      <c r="AG28" s="506"/>
      <c r="AH28" s="506"/>
      <c r="AI28" s="506"/>
      <c r="AJ28" s="506"/>
      <c r="AK28" s="506"/>
      <c r="AL28" s="506"/>
    </row>
    <row r="29" spans="1:54" ht="24.75" customHeight="1">
      <c r="B29" s="495" t="s">
        <v>719</v>
      </c>
      <c r="C29" s="495"/>
      <c r="D29" s="495"/>
      <c r="E29" s="495"/>
      <c r="F29" s="495"/>
      <c r="G29" s="495"/>
      <c r="H29" s="495"/>
      <c r="I29" s="91"/>
      <c r="K29" s="506"/>
      <c r="L29" s="506"/>
      <c r="M29" s="506"/>
      <c r="N29" s="506"/>
      <c r="O29" s="506"/>
      <c r="P29" s="506"/>
      <c r="Q29" s="506"/>
      <c r="R29" s="506"/>
      <c r="S29" s="506"/>
      <c r="T29" s="506"/>
      <c r="U29" s="506"/>
      <c r="V29" s="506"/>
      <c r="W29" s="506"/>
      <c r="X29" s="506"/>
      <c r="Y29" s="506"/>
      <c r="Z29" s="506"/>
      <c r="AA29" s="506"/>
      <c r="AB29" s="506"/>
      <c r="AC29" s="506"/>
      <c r="AD29" s="506"/>
      <c r="AE29" s="506"/>
      <c r="AF29" s="506"/>
      <c r="AG29" s="506"/>
      <c r="AH29" s="506"/>
      <c r="AI29" s="506"/>
      <c r="AJ29" s="506"/>
      <c r="AK29" s="506"/>
      <c r="AL29" s="506"/>
    </row>
    <row r="30" spans="1:54" ht="15" customHeight="1">
      <c r="B30" s="494"/>
      <c r="C30" s="494"/>
      <c r="D30" s="494"/>
      <c r="E30" s="494"/>
      <c r="F30" s="494"/>
      <c r="G30" s="494"/>
      <c r="H30" s="494"/>
      <c r="I30" s="91"/>
      <c r="K30" s="506"/>
      <c r="L30" s="506"/>
      <c r="M30" s="506"/>
      <c r="N30" s="506"/>
      <c r="O30" s="506"/>
      <c r="P30" s="506"/>
      <c r="Q30" s="506"/>
      <c r="R30" s="506"/>
      <c r="S30" s="506"/>
      <c r="T30" s="506"/>
      <c r="U30" s="506"/>
      <c r="V30" s="506"/>
      <c r="W30" s="506"/>
      <c r="X30" s="506"/>
      <c r="Y30" s="506"/>
      <c r="Z30" s="506"/>
      <c r="AA30" s="506"/>
      <c r="AB30" s="506"/>
      <c r="AC30" s="506"/>
      <c r="AD30" s="506"/>
      <c r="AE30" s="506"/>
      <c r="AF30" s="506"/>
      <c r="AG30" s="506"/>
      <c r="AH30" s="506"/>
      <c r="AI30" s="506"/>
      <c r="AJ30" s="506"/>
      <c r="AK30" s="506"/>
      <c r="AL30" s="506"/>
    </row>
    <row r="31" spans="1:54" ht="23.25" customHeight="1">
      <c r="B31" s="495" t="s">
        <v>720</v>
      </c>
      <c r="C31" s="495"/>
      <c r="D31" s="495"/>
      <c r="E31" s="495"/>
      <c r="F31" s="495"/>
      <c r="G31" s="495"/>
      <c r="H31" s="495"/>
      <c r="I31" s="91"/>
      <c r="K31" s="506"/>
      <c r="L31" s="506"/>
      <c r="M31" s="506"/>
      <c r="N31" s="506"/>
      <c r="O31" s="506"/>
      <c r="P31" s="506"/>
      <c r="Q31" s="506"/>
      <c r="R31" s="506"/>
      <c r="S31" s="506"/>
      <c r="T31" s="506"/>
      <c r="U31" s="506"/>
      <c r="V31" s="506"/>
      <c r="W31" s="506"/>
      <c r="X31" s="506"/>
      <c r="Y31" s="506"/>
      <c r="Z31" s="506"/>
      <c r="AA31" s="506"/>
      <c r="AB31" s="506"/>
      <c r="AC31" s="506"/>
      <c r="AD31" s="506"/>
      <c r="AE31" s="506"/>
      <c r="AF31" s="506"/>
      <c r="AG31" s="506"/>
      <c r="AH31" s="506"/>
      <c r="AI31" s="506"/>
      <c r="AJ31" s="506"/>
      <c r="AK31" s="506"/>
      <c r="AL31" s="506"/>
    </row>
    <row r="32" spans="1:54" ht="15" customHeight="1">
      <c r="B32" s="267"/>
      <c r="C32" s="268"/>
      <c r="D32" s="268"/>
      <c r="E32" s="268"/>
      <c r="F32" s="268"/>
      <c r="G32" s="268"/>
      <c r="H32" s="268"/>
      <c r="I32" s="91"/>
      <c r="K32" s="506"/>
      <c r="L32" s="506"/>
      <c r="M32" s="506"/>
      <c r="N32" s="506"/>
      <c r="O32" s="506"/>
      <c r="P32" s="506"/>
      <c r="Q32" s="506"/>
      <c r="R32" s="506"/>
      <c r="S32" s="506"/>
      <c r="T32" s="506"/>
      <c r="U32" s="506"/>
      <c r="V32" s="506"/>
      <c r="W32" s="506"/>
      <c r="X32" s="506"/>
      <c r="Y32" s="506"/>
      <c r="Z32" s="506"/>
      <c r="AA32" s="506"/>
      <c r="AB32" s="506"/>
      <c r="AC32" s="506"/>
      <c r="AD32" s="506"/>
      <c r="AE32" s="506"/>
      <c r="AF32" s="506"/>
      <c r="AG32" s="506"/>
      <c r="AH32" s="506"/>
      <c r="AI32" s="506"/>
      <c r="AJ32" s="506"/>
      <c r="AK32" s="506"/>
      <c r="AL32" s="506"/>
    </row>
    <row r="33" spans="2:38">
      <c r="B33" s="496" t="s">
        <v>721</v>
      </c>
      <c r="C33" s="496"/>
      <c r="D33" s="496"/>
      <c r="E33" s="496"/>
      <c r="F33" s="496"/>
      <c r="G33" s="496"/>
      <c r="H33" s="496"/>
      <c r="I33" s="91"/>
      <c r="K33" s="506"/>
      <c r="L33" s="506"/>
      <c r="M33" s="506"/>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6"/>
      <c r="AK33" s="506"/>
      <c r="AL33" s="506"/>
    </row>
    <row r="34" spans="2:38" ht="15" customHeight="1">
      <c r="B34" s="260"/>
      <c r="C34" s="260"/>
      <c r="D34" s="260"/>
      <c r="E34" s="260"/>
      <c r="F34" s="260"/>
      <c r="G34" s="260"/>
      <c r="H34" s="260"/>
      <c r="I34" s="91"/>
      <c r="K34" s="506"/>
      <c r="L34" s="506"/>
      <c r="M34" s="506"/>
      <c r="N34" s="506"/>
      <c r="O34" s="506"/>
      <c r="P34" s="506"/>
      <c r="Q34" s="506"/>
      <c r="R34" s="506"/>
      <c r="S34" s="506"/>
      <c r="T34" s="506"/>
      <c r="U34" s="506"/>
      <c r="V34" s="506"/>
      <c r="W34" s="506"/>
      <c r="X34" s="506"/>
      <c r="Y34" s="506"/>
      <c r="Z34" s="506"/>
      <c r="AA34" s="506"/>
      <c r="AB34" s="506"/>
      <c r="AC34" s="506"/>
      <c r="AD34" s="506"/>
      <c r="AE34" s="506"/>
      <c r="AF34" s="506"/>
      <c r="AG34" s="506"/>
      <c r="AH34" s="506"/>
      <c r="AI34" s="506"/>
      <c r="AJ34" s="506"/>
      <c r="AK34" s="506"/>
      <c r="AL34" s="506"/>
    </row>
    <row r="35" spans="2:38">
      <c r="B35" s="496" t="s">
        <v>722</v>
      </c>
      <c r="C35" s="496"/>
      <c r="D35" s="496"/>
      <c r="E35" s="496"/>
      <c r="F35" s="496"/>
      <c r="G35" s="496"/>
      <c r="H35" s="496"/>
      <c r="I35" s="91"/>
      <c r="K35" s="506"/>
      <c r="L35" s="506"/>
      <c r="M35" s="506"/>
      <c r="N35" s="506"/>
      <c r="O35" s="506"/>
      <c r="P35" s="506"/>
      <c r="Q35" s="506"/>
      <c r="R35" s="506"/>
      <c r="S35" s="506"/>
      <c r="T35" s="506"/>
      <c r="U35" s="506"/>
      <c r="V35" s="506"/>
      <c r="W35" s="506"/>
      <c r="X35" s="506"/>
      <c r="Y35" s="506"/>
      <c r="Z35" s="506"/>
      <c r="AA35" s="506"/>
      <c r="AB35" s="506"/>
      <c r="AC35" s="506"/>
      <c r="AD35" s="506"/>
      <c r="AE35" s="506"/>
      <c r="AF35" s="506"/>
      <c r="AG35" s="506"/>
      <c r="AH35" s="506"/>
      <c r="AI35" s="506"/>
      <c r="AJ35" s="506"/>
      <c r="AK35" s="506"/>
      <c r="AL35" s="506"/>
    </row>
    <row r="36" spans="2:38" ht="15" customHeight="1">
      <c r="D36" s="493"/>
      <c r="E36" s="493"/>
      <c r="F36" s="493"/>
      <c r="G36" s="493"/>
      <c r="H36" s="493"/>
      <c r="I36" s="91"/>
      <c r="K36" s="506"/>
      <c r="L36" s="506"/>
      <c r="M36" s="506"/>
      <c r="N36" s="506"/>
      <c r="O36" s="506"/>
      <c r="P36" s="506"/>
      <c r="Q36" s="506"/>
      <c r="R36" s="506"/>
      <c r="S36" s="506"/>
      <c r="T36" s="506"/>
      <c r="U36" s="506"/>
      <c r="V36" s="506"/>
      <c r="W36" s="506"/>
      <c r="X36" s="506"/>
      <c r="Y36" s="506"/>
      <c r="Z36" s="506"/>
      <c r="AA36" s="506"/>
      <c r="AB36" s="506"/>
      <c r="AC36" s="506"/>
      <c r="AD36" s="506"/>
      <c r="AE36" s="506"/>
      <c r="AF36" s="506"/>
      <c r="AG36" s="506"/>
      <c r="AH36" s="506"/>
      <c r="AI36" s="506"/>
      <c r="AJ36" s="506"/>
      <c r="AK36" s="506"/>
      <c r="AL36" s="506"/>
    </row>
    <row r="37" spans="2:38" ht="15" customHeight="1">
      <c r="D37" s="436"/>
      <c r="E37" s="436"/>
      <c r="F37" s="436"/>
      <c r="G37" s="436"/>
      <c r="H37" s="436"/>
      <c r="I37" s="91"/>
      <c r="K37" s="506"/>
      <c r="L37" s="506"/>
      <c r="M37" s="506"/>
      <c r="N37" s="506"/>
      <c r="O37" s="506"/>
      <c r="P37" s="506"/>
      <c r="Q37" s="506"/>
      <c r="R37" s="506"/>
      <c r="S37" s="506"/>
      <c r="T37" s="506"/>
      <c r="U37" s="506"/>
      <c r="V37" s="506"/>
      <c r="W37" s="506"/>
      <c r="X37" s="506"/>
      <c r="Y37" s="506"/>
      <c r="Z37" s="506"/>
      <c r="AA37" s="506"/>
      <c r="AB37" s="506"/>
      <c r="AC37" s="506"/>
      <c r="AD37" s="506"/>
      <c r="AE37" s="506"/>
      <c r="AF37" s="506"/>
      <c r="AG37" s="506"/>
      <c r="AH37" s="506"/>
      <c r="AI37" s="506"/>
      <c r="AJ37" s="506"/>
      <c r="AK37" s="506"/>
      <c r="AL37" s="506"/>
    </row>
    <row r="38" spans="2:38" ht="15" customHeight="1">
      <c r="D38" s="436"/>
      <c r="E38" s="436"/>
      <c r="F38" s="436"/>
      <c r="G38" s="436"/>
      <c r="H38" s="436"/>
      <c r="I38" s="91"/>
      <c r="K38" s="506"/>
      <c r="L38" s="506"/>
      <c r="M38" s="506"/>
      <c r="N38" s="506"/>
      <c r="O38" s="506"/>
      <c r="P38" s="506"/>
      <c r="Q38" s="506"/>
      <c r="R38" s="506"/>
      <c r="S38" s="506"/>
      <c r="T38" s="506"/>
      <c r="U38" s="506"/>
      <c r="V38" s="506"/>
      <c r="W38" s="506"/>
      <c r="X38" s="506"/>
      <c r="Y38" s="506"/>
      <c r="Z38" s="506"/>
      <c r="AA38" s="506"/>
      <c r="AB38" s="506"/>
      <c r="AC38" s="506"/>
      <c r="AD38" s="506"/>
      <c r="AE38" s="506"/>
      <c r="AF38" s="506"/>
      <c r="AG38" s="506"/>
      <c r="AH38" s="506"/>
      <c r="AI38" s="506"/>
      <c r="AJ38" s="506"/>
      <c r="AK38" s="506"/>
      <c r="AL38" s="506"/>
    </row>
    <row r="39" spans="2:38" ht="15" customHeight="1">
      <c r="D39" s="436"/>
      <c r="E39" s="436"/>
      <c r="F39" s="436"/>
      <c r="G39" s="436"/>
      <c r="H39" s="436"/>
      <c r="I39" s="91"/>
      <c r="K39" s="506"/>
      <c r="L39" s="506"/>
      <c r="M39" s="506"/>
      <c r="N39" s="506"/>
      <c r="O39" s="506"/>
      <c r="P39" s="506"/>
      <c r="Q39" s="506"/>
      <c r="R39" s="506"/>
      <c r="S39" s="506"/>
      <c r="T39" s="506"/>
      <c r="U39" s="506"/>
      <c r="V39" s="506"/>
      <c r="W39" s="506"/>
      <c r="X39" s="506"/>
      <c r="Y39" s="506"/>
      <c r="Z39" s="506"/>
      <c r="AA39" s="506"/>
      <c r="AB39" s="506"/>
      <c r="AC39" s="506"/>
      <c r="AD39" s="506"/>
      <c r="AE39" s="506"/>
      <c r="AF39" s="506"/>
      <c r="AG39" s="506"/>
      <c r="AH39" s="506"/>
      <c r="AI39" s="506"/>
      <c r="AJ39" s="506"/>
      <c r="AK39" s="506"/>
      <c r="AL39" s="506"/>
    </row>
    <row r="40" spans="2:38" ht="15" customHeight="1">
      <c r="D40" s="436"/>
      <c r="E40" s="436"/>
      <c r="F40" s="436"/>
      <c r="G40" s="436"/>
      <c r="H40" s="436"/>
      <c r="I40" s="91"/>
      <c r="K40" s="506"/>
      <c r="L40" s="506"/>
      <c r="M40" s="506"/>
      <c r="N40" s="506"/>
      <c r="O40" s="506"/>
      <c r="P40" s="506"/>
      <c r="Q40" s="506"/>
      <c r="R40" s="506"/>
      <c r="S40" s="506"/>
      <c r="T40" s="506"/>
      <c r="U40" s="506"/>
      <c r="V40" s="506"/>
      <c r="W40" s="506"/>
      <c r="X40" s="506"/>
      <c r="Y40" s="506"/>
      <c r="Z40" s="506"/>
      <c r="AA40" s="506"/>
      <c r="AB40" s="506"/>
      <c r="AC40" s="506"/>
      <c r="AD40" s="506"/>
      <c r="AE40" s="506"/>
      <c r="AF40" s="506"/>
      <c r="AG40" s="506"/>
      <c r="AH40" s="506"/>
      <c r="AI40" s="506"/>
      <c r="AJ40" s="506"/>
      <c r="AK40" s="506"/>
      <c r="AL40" s="506"/>
    </row>
    <row r="41" spans="2:38" ht="15" customHeight="1">
      <c r="D41" s="436"/>
      <c r="E41" s="436"/>
      <c r="F41" s="436"/>
      <c r="G41" s="436"/>
      <c r="H41" s="436"/>
      <c r="I41" s="91"/>
      <c r="K41" s="506"/>
      <c r="L41" s="506"/>
      <c r="M41" s="506"/>
      <c r="N41" s="506"/>
      <c r="O41" s="506"/>
      <c r="P41" s="506"/>
      <c r="Q41" s="506"/>
      <c r="R41" s="506"/>
      <c r="S41" s="506"/>
      <c r="T41" s="506"/>
      <c r="U41" s="506"/>
      <c r="V41" s="506"/>
      <c r="W41" s="506"/>
      <c r="X41" s="506"/>
      <c r="Y41" s="506"/>
      <c r="Z41" s="506"/>
      <c r="AA41" s="506"/>
      <c r="AB41" s="506"/>
      <c r="AC41" s="506"/>
      <c r="AD41" s="506"/>
      <c r="AE41" s="506"/>
      <c r="AF41" s="506"/>
      <c r="AG41" s="506"/>
      <c r="AH41" s="506"/>
      <c r="AI41" s="506"/>
      <c r="AJ41" s="506"/>
      <c r="AK41" s="506"/>
      <c r="AL41" s="506"/>
    </row>
    <row r="42" spans="2:38" ht="15" customHeight="1">
      <c r="D42" s="436"/>
      <c r="E42" s="436"/>
      <c r="F42" s="436"/>
      <c r="G42" s="436"/>
      <c r="H42" s="436"/>
      <c r="I42" s="91"/>
      <c r="K42" s="506"/>
      <c r="L42" s="506"/>
      <c r="M42" s="506"/>
      <c r="N42" s="506"/>
      <c r="O42" s="506"/>
      <c r="P42" s="506"/>
      <c r="Q42" s="506"/>
      <c r="R42" s="506"/>
      <c r="S42" s="506"/>
      <c r="T42" s="506"/>
      <c r="U42" s="506"/>
      <c r="V42" s="506"/>
      <c r="W42" s="506"/>
      <c r="X42" s="506"/>
      <c r="Y42" s="506"/>
      <c r="Z42" s="506"/>
      <c r="AA42" s="506"/>
      <c r="AB42" s="506"/>
      <c r="AC42" s="506"/>
      <c r="AD42" s="506"/>
      <c r="AE42" s="506"/>
      <c r="AF42" s="506"/>
      <c r="AG42" s="506"/>
      <c r="AH42" s="506"/>
      <c r="AI42" s="506"/>
      <c r="AJ42" s="506"/>
      <c r="AK42" s="506"/>
      <c r="AL42" s="506"/>
    </row>
    <row r="43" spans="2:38" ht="15" customHeight="1">
      <c r="D43" s="436"/>
      <c r="E43" s="436"/>
      <c r="F43" s="436"/>
      <c r="G43" s="436"/>
      <c r="H43" s="436"/>
      <c r="I43" s="91"/>
      <c r="K43" s="506"/>
      <c r="L43" s="506"/>
      <c r="M43" s="506"/>
      <c r="N43" s="506"/>
      <c r="O43" s="506"/>
      <c r="P43" s="506"/>
      <c r="Q43" s="506"/>
      <c r="R43" s="506"/>
      <c r="S43" s="506"/>
      <c r="T43" s="506"/>
      <c r="U43" s="506"/>
      <c r="V43" s="506"/>
      <c r="W43" s="506"/>
      <c r="X43" s="506"/>
      <c r="Y43" s="506"/>
      <c r="Z43" s="506"/>
      <c r="AA43" s="506"/>
      <c r="AB43" s="506"/>
      <c r="AC43" s="506"/>
      <c r="AD43" s="506"/>
      <c r="AE43" s="506"/>
      <c r="AF43" s="506"/>
      <c r="AG43" s="506"/>
      <c r="AH43" s="506"/>
      <c r="AI43" s="506"/>
      <c r="AJ43" s="506"/>
      <c r="AK43" s="506"/>
      <c r="AL43" s="506"/>
    </row>
    <row r="44" spans="2:38" ht="15" customHeight="1">
      <c r="D44" s="436"/>
      <c r="E44" s="436"/>
      <c r="F44" s="436"/>
      <c r="G44" s="436"/>
      <c r="H44" s="436"/>
      <c r="I44" s="91"/>
      <c r="K44" s="506"/>
      <c r="L44" s="506"/>
      <c r="M44" s="506"/>
      <c r="N44" s="506"/>
      <c r="O44" s="506"/>
      <c r="P44" s="506"/>
      <c r="Q44" s="506"/>
      <c r="R44" s="506"/>
      <c r="S44" s="506"/>
      <c r="T44" s="506"/>
      <c r="U44" s="506"/>
      <c r="V44" s="506"/>
      <c r="W44" s="506"/>
      <c r="X44" s="506"/>
      <c r="Y44" s="506"/>
      <c r="Z44" s="506"/>
      <c r="AA44" s="506"/>
      <c r="AB44" s="506"/>
      <c r="AC44" s="506"/>
      <c r="AD44" s="506"/>
      <c r="AE44" s="506"/>
      <c r="AF44" s="506"/>
      <c r="AG44" s="506"/>
      <c r="AH44" s="506"/>
      <c r="AI44" s="506"/>
      <c r="AJ44" s="506"/>
      <c r="AK44" s="506"/>
      <c r="AL44" s="506"/>
    </row>
    <row r="45" spans="2:38" ht="15" customHeight="1">
      <c r="D45" s="436"/>
      <c r="E45" s="436"/>
      <c r="F45" s="436"/>
      <c r="G45" s="436"/>
      <c r="H45" s="436"/>
      <c r="I45" s="91"/>
      <c r="K45" s="506"/>
      <c r="L45" s="506"/>
      <c r="M45" s="506"/>
      <c r="N45" s="506"/>
      <c r="O45" s="506"/>
      <c r="P45" s="506"/>
      <c r="Q45" s="506"/>
      <c r="R45" s="506"/>
      <c r="S45" s="506"/>
      <c r="T45" s="506"/>
      <c r="U45" s="506"/>
      <c r="V45" s="506"/>
      <c r="W45" s="506"/>
      <c r="X45" s="506"/>
      <c r="Y45" s="506"/>
      <c r="Z45" s="506"/>
      <c r="AA45" s="506"/>
      <c r="AB45" s="506"/>
      <c r="AC45" s="506"/>
      <c r="AD45" s="506"/>
      <c r="AE45" s="506"/>
      <c r="AF45" s="506"/>
      <c r="AG45" s="506"/>
      <c r="AH45" s="506"/>
      <c r="AI45" s="506"/>
      <c r="AJ45" s="506"/>
      <c r="AK45" s="506"/>
      <c r="AL45" s="506"/>
    </row>
    <row r="46" spans="2:38" ht="15" customHeight="1">
      <c r="D46" s="436"/>
      <c r="E46" s="436"/>
      <c r="F46" s="436"/>
      <c r="G46" s="436"/>
      <c r="H46" s="436"/>
      <c r="I46" s="91"/>
      <c r="K46" s="506"/>
      <c r="L46" s="506"/>
      <c r="M46" s="506"/>
      <c r="N46" s="506"/>
      <c r="O46" s="506"/>
      <c r="P46" s="506"/>
      <c r="Q46" s="506"/>
      <c r="R46" s="506"/>
      <c r="S46" s="506"/>
      <c r="T46" s="506"/>
      <c r="U46" s="506"/>
      <c r="V46" s="506"/>
      <c r="W46" s="506"/>
      <c r="X46" s="506"/>
      <c r="Y46" s="506"/>
      <c r="Z46" s="506"/>
      <c r="AA46" s="506"/>
      <c r="AB46" s="506"/>
      <c r="AC46" s="506"/>
      <c r="AD46" s="506"/>
      <c r="AE46" s="506"/>
      <c r="AF46" s="506"/>
      <c r="AG46" s="506"/>
      <c r="AH46" s="506"/>
      <c r="AI46" s="506"/>
      <c r="AJ46" s="506"/>
      <c r="AK46" s="506"/>
      <c r="AL46" s="506"/>
    </row>
    <row r="47" spans="2:38" ht="15" customHeight="1">
      <c r="D47" s="436"/>
      <c r="E47" s="436"/>
      <c r="F47" s="436"/>
      <c r="G47" s="436"/>
      <c r="H47" s="436"/>
      <c r="I47" s="91"/>
      <c r="K47" s="506"/>
      <c r="L47" s="506"/>
      <c r="M47" s="506"/>
      <c r="N47" s="506"/>
      <c r="O47" s="506"/>
      <c r="P47" s="506"/>
      <c r="Q47" s="506"/>
      <c r="R47" s="506"/>
      <c r="S47" s="506"/>
      <c r="T47" s="506"/>
      <c r="U47" s="506"/>
      <c r="V47" s="506"/>
      <c r="W47" s="506"/>
      <c r="X47" s="506"/>
      <c r="Y47" s="506"/>
      <c r="Z47" s="506"/>
      <c r="AA47" s="506"/>
      <c r="AB47" s="506"/>
      <c r="AC47" s="506"/>
      <c r="AD47" s="506"/>
      <c r="AE47" s="506"/>
      <c r="AF47" s="506"/>
      <c r="AG47" s="506"/>
      <c r="AH47" s="506"/>
      <c r="AI47" s="506"/>
      <c r="AJ47" s="506"/>
      <c r="AK47" s="506"/>
      <c r="AL47" s="506"/>
    </row>
    <row r="48" spans="2:38" ht="15" customHeight="1">
      <c r="D48" s="436"/>
      <c r="E48" s="436"/>
      <c r="F48" s="436"/>
      <c r="G48" s="436"/>
      <c r="H48" s="436"/>
      <c r="I48" s="91"/>
      <c r="K48" s="506"/>
      <c r="L48" s="506"/>
      <c r="M48" s="506"/>
      <c r="N48" s="506"/>
      <c r="O48" s="506"/>
      <c r="P48" s="506"/>
      <c r="Q48" s="506"/>
      <c r="R48" s="506"/>
      <c r="S48" s="506"/>
      <c r="T48" s="506"/>
      <c r="U48" s="506"/>
      <c r="V48" s="506"/>
      <c r="W48" s="506"/>
      <c r="X48" s="506"/>
      <c r="Y48" s="506"/>
      <c r="Z48" s="506"/>
      <c r="AA48" s="506"/>
      <c r="AB48" s="506"/>
      <c r="AC48" s="506"/>
      <c r="AD48" s="506"/>
      <c r="AE48" s="506"/>
      <c r="AF48" s="506"/>
      <c r="AG48" s="506"/>
      <c r="AH48" s="506"/>
      <c r="AI48" s="506"/>
      <c r="AJ48" s="506"/>
      <c r="AK48" s="506"/>
      <c r="AL48" s="506"/>
    </row>
    <row r="49" spans="4:38" ht="15" customHeight="1">
      <c r="D49" s="436"/>
      <c r="E49" s="436"/>
      <c r="F49" s="436"/>
      <c r="G49" s="436"/>
      <c r="H49" s="436"/>
      <c r="I49" s="91"/>
      <c r="K49" s="506"/>
      <c r="L49" s="506"/>
      <c r="M49" s="506"/>
      <c r="N49" s="506"/>
      <c r="O49" s="506"/>
      <c r="P49" s="506"/>
      <c r="Q49" s="506"/>
      <c r="R49" s="506"/>
      <c r="S49" s="506"/>
      <c r="T49" s="506"/>
      <c r="U49" s="506"/>
      <c r="V49" s="506"/>
      <c r="W49" s="506"/>
      <c r="X49" s="506"/>
      <c r="Y49" s="506"/>
      <c r="Z49" s="506"/>
      <c r="AA49" s="506"/>
      <c r="AB49" s="506"/>
      <c r="AC49" s="506"/>
      <c r="AD49" s="506"/>
      <c r="AE49" s="506"/>
      <c r="AF49" s="506"/>
      <c r="AG49" s="506"/>
      <c r="AH49" s="506"/>
      <c r="AI49" s="506"/>
      <c r="AJ49" s="506"/>
      <c r="AK49" s="506"/>
      <c r="AL49" s="506"/>
    </row>
    <row r="50" spans="4:38" ht="15" customHeight="1">
      <c r="D50" s="436"/>
      <c r="E50" s="436"/>
      <c r="F50" s="436"/>
      <c r="G50" s="436"/>
      <c r="H50" s="436"/>
      <c r="I50" s="91"/>
      <c r="K50" s="506"/>
      <c r="L50" s="506"/>
      <c r="M50" s="506"/>
      <c r="N50" s="506"/>
      <c r="O50" s="506"/>
      <c r="P50" s="506"/>
      <c r="Q50" s="506"/>
      <c r="R50" s="506"/>
      <c r="S50" s="506"/>
      <c r="T50" s="506"/>
      <c r="U50" s="506"/>
      <c r="V50" s="506"/>
      <c r="W50" s="506"/>
      <c r="X50" s="506"/>
      <c r="Y50" s="506"/>
      <c r="Z50" s="506"/>
      <c r="AA50" s="506"/>
      <c r="AB50" s="506"/>
      <c r="AC50" s="506"/>
      <c r="AD50" s="506"/>
      <c r="AE50" s="506"/>
      <c r="AF50" s="506"/>
      <c r="AG50" s="506"/>
      <c r="AH50" s="506"/>
      <c r="AI50" s="506"/>
      <c r="AJ50" s="506"/>
      <c r="AK50" s="506"/>
      <c r="AL50" s="506"/>
    </row>
    <row r="51" spans="4:38" ht="15" customHeight="1">
      <c r="D51" s="436"/>
      <c r="E51" s="436"/>
      <c r="F51" s="436"/>
      <c r="G51" s="436"/>
      <c r="H51" s="436"/>
      <c r="I51" s="91"/>
      <c r="K51" s="506"/>
      <c r="L51" s="506"/>
      <c r="M51" s="506"/>
      <c r="N51" s="506"/>
      <c r="O51" s="506"/>
      <c r="P51" s="506"/>
      <c r="Q51" s="506"/>
      <c r="R51" s="506"/>
      <c r="S51" s="506"/>
      <c r="T51" s="506"/>
      <c r="U51" s="506"/>
      <c r="V51" s="506"/>
      <c r="W51" s="506"/>
      <c r="X51" s="506"/>
      <c r="Y51" s="506"/>
      <c r="Z51" s="506"/>
      <c r="AA51" s="506"/>
      <c r="AB51" s="506"/>
      <c r="AC51" s="506"/>
      <c r="AD51" s="506"/>
      <c r="AE51" s="506"/>
      <c r="AF51" s="506"/>
      <c r="AG51" s="506"/>
      <c r="AH51" s="506"/>
      <c r="AI51" s="506"/>
      <c r="AJ51" s="506"/>
      <c r="AK51" s="506"/>
      <c r="AL51" s="506"/>
    </row>
    <row r="52" spans="4:38" ht="15" customHeight="1">
      <c r="D52" s="436"/>
      <c r="E52" s="436"/>
      <c r="F52" s="436"/>
      <c r="G52" s="436"/>
      <c r="H52" s="436"/>
      <c r="I52" s="91"/>
      <c r="K52" s="506"/>
      <c r="L52" s="506"/>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06"/>
      <c r="AL52" s="506"/>
    </row>
    <row r="53" spans="4:38" ht="15" customHeight="1">
      <c r="D53" s="436"/>
      <c r="E53" s="436"/>
      <c r="F53" s="436"/>
      <c r="G53" s="436"/>
      <c r="H53" s="436"/>
      <c r="I53" s="91"/>
      <c r="K53" s="506"/>
      <c r="L53" s="506"/>
      <c r="M53" s="506"/>
      <c r="N53" s="506"/>
      <c r="O53" s="506"/>
      <c r="P53" s="506"/>
      <c r="Q53" s="506"/>
      <c r="R53" s="506"/>
      <c r="S53" s="506"/>
      <c r="T53" s="506"/>
      <c r="U53" s="506"/>
      <c r="V53" s="506"/>
      <c r="W53" s="506"/>
      <c r="X53" s="506"/>
      <c r="Y53" s="506"/>
      <c r="Z53" s="506"/>
      <c r="AA53" s="506"/>
      <c r="AB53" s="506"/>
      <c r="AC53" s="506"/>
      <c r="AD53" s="506"/>
      <c r="AE53" s="506"/>
      <c r="AF53" s="506"/>
      <c r="AG53" s="506"/>
      <c r="AH53" s="506"/>
      <c r="AI53" s="506"/>
      <c r="AJ53" s="506"/>
      <c r="AK53" s="506"/>
      <c r="AL53" s="506"/>
    </row>
    <row r="54" spans="4:38" ht="15" customHeight="1">
      <c r="D54" s="436"/>
      <c r="E54" s="436"/>
      <c r="F54" s="436"/>
      <c r="G54" s="436"/>
      <c r="H54" s="436"/>
      <c r="I54" s="91"/>
      <c r="K54" s="506"/>
      <c r="L54" s="506"/>
      <c r="M54" s="506"/>
      <c r="N54" s="506"/>
      <c r="O54" s="506"/>
      <c r="P54" s="506"/>
      <c r="Q54" s="506"/>
      <c r="R54" s="506"/>
      <c r="S54" s="506"/>
      <c r="T54" s="506"/>
      <c r="U54" s="506"/>
      <c r="V54" s="506"/>
      <c r="W54" s="506"/>
      <c r="X54" s="506"/>
      <c r="Y54" s="506"/>
      <c r="Z54" s="506"/>
      <c r="AA54" s="506"/>
      <c r="AB54" s="506"/>
      <c r="AC54" s="506"/>
      <c r="AD54" s="506"/>
      <c r="AE54" s="506"/>
      <c r="AF54" s="506"/>
      <c r="AG54" s="506"/>
      <c r="AH54" s="506"/>
      <c r="AI54" s="506"/>
      <c r="AJ54" s="506"/>
      <c r="AK54" s="506"/>
      <c r="AL54" s="506"/>
    </row>
    <row r="55" spans="4:38" ht="15" customHeight="1">
      <c r="D55" s="436"/>
      <c r="E55" s="436"/>
      <c r="F55" s="436"/>
      <c r="G55" s="436"/>
      <c r="H55" s="436"/>
      <c r="I55" s="91"/>
      <c r="K55" s="506"/>
      <c r="L55" s="506"/>
      <c r="M55" s="506"/>
      <c r="N55" s="506"/>
      <c r="O55" s="506"/>
      <c r="P55" s="506"/>
      <c r="Q55" s="506"/>
      <c r="R55" s="506"/>
      <c r="S55" s="506"/>
      <c r="T55" s="506"/>
      <c r="U55" s="506"/>
      <c r="V55" s="506"/>
      <c r="W55" s="506"/>
      <c r="X55" s="506"/>
      <c r="Y55" s="506"/>
      <c r="Z55" s="506"/>
      <c r="AA55" s="506"/>
      <c r="AB55" s="506"/>
      <c r="AC55" s="506"/>
      <c r="AD55" s="506"/>
      <c r="AE55" s="506"/>
      <c r="AF55" s="506"/>
      <c r="AG55" s="506"/>
      <c r="AH55" s="506"/>
      <c r="AI55" s="506"/>
      <c r="AJ55" s="506"/>
      <c r="AK55" s="506"/>
      <c r="AL55" s="506"/>
    </row>
    <row r="56" spans="4:38" ht="15" customHeight="1">
      <c r="D56" s="436"/>
      <c r="E56" s="436"/>
      <c r="F56" s="436"/>
      <c r="G56" s="436"/>
      <c r="H56" s="436"/>
      <c r="I56" s="91"/>
      <c r="K56" s="506"/>
      <c r="L56" s="506"/>
      <c r="M56" s="506"/>
      <c r="N56" s="506"/>
      <c r="O56" s="506"/>
      <c r="P56" s="506"/>
      <c r="Q56" s="506"/>
      <c r="R56" s="506"/>
      <c r="S56" s="506"/>
      <c r="T56" s="506"/>
      <c r="U56" s="506"/>
      <c r="V56" s="506"/>
      <c r="W56" s="506"/>
      <c r="X56" s="506"/>
      <c r="Y56" s="506"/>
      <c r="Z56" s="506"/>
      <c r="AA56" s="506"/>
      <c r="AB56" s="506"/>
      <c r="AC56" s="506"/>
      <c r="AD56" s="506"/>
      <c r="AE56" s="506"/>
      <c r="AF56" s="506"/>
      <c r="AG56" s="506"/>
      <c r="AH56" s="506"/>
      <c r="AI56" s="506"/>
      <c r="AJ56" s="506"/>
      <c r="AK56" s="506"/>
      <c r="AL56" s="506"/>
    </row>
    <row r="57" spans="4:38" ht="15" customHeight="1">
      <c r="D57" s="436"/>
      <c r="E57" s="436"/>
      <c r="F57" s="436"/>
      <c r="G57" s="436"/>
      <c r="H57" s="436"/>
      <c r="I57" s="91"/>
      <c r="K57" s="506"/>
      <c r="L57" s="506"/>
      <c r="M57" s="506"/>
      <c r="N57" s="506"/>
      <c r="O57" s="506"/>
      <c r="P57" s="506"/>
      <c r="Q57" s="506"/>
      <c r="R57" s="506"/>
      <c r="S57" s="506"/>
      <c r="T57" s="506"/>
      <c r="U57" s="506"/>
      <c r="V57" s="506"/>
      <c r="W57" s="506"/>
      <c r="X57" s="506"/>
      <c r="Y57" s="506"/>
      <c r="Z57" s="506"/>
      <c r="AA57" s="506"/>
      <c r="AB57" s="506"/>
      <c r="AC57" s="506"/>
      <c r="AD57" s="506"/>
      <c r="AE57" s="506"/>
      <c r="AF57" s="506"/>
      <c r="AG57" s="506"/>
      <c r="AH57" s="506"/>
      <c r="AI57" s="506"/>
      <c r="AJ57" s="506"/>
      <c r="AK57" s="506"/>
      <c r="AL57" s="506"/>
    </row>
    <row r="58" spans="4:38" ht="15" customHeight="1">
      <c r="D58" s="436"/>
      <c r="E58" s="436"/>
      <c r="F58" s="436"/>
      <c r="G58" s="436"/>
      <c r="H58" s="436"/>
      <c r="I58" s="91"/>
      <c r="K58" s="506"/>
      <c r="L58" s="506"/>
      <c r="M58" s="506"/>
      <c r="N58" s="506"/>
      <c r="O58" s="506"/>
      <c r="P58" s="506"/>
      <c r="Q58" s="506"/>
      <c r="R58" s="506"/>
      <c r="S58" s="506"/>
      <c r="T58" s="506"/>
      <c r="U58" s="506"/>
      <c r="V58" s="506"/>
      <c r="W58" s="506"/>
      <c r="X58" s="506"/>
      <c r="Y58" s="506"/>
      <c r="Z58" s="506"/>
      <c r="AA58" s="506"/>
      <c r="AB58" s="506"/>
      <c r="AC58" s="506"/>
      <c r="AD58" s="506"/>
      <c r="AE58" s="506"/>
      <c r="AF58" s="506"/>
      <c r="AG58" s="506"/>
      <c r="AH58" s="506"/>
      <c r="AI58" s="506"/>
      <c r="AJ58" s="506"/>
      <c r="AK58" s="506"/>
      <c r="AL58" s="506"/>
    </row>
    <row r="59" spans="4:38" ht="15" customHeight="1">
      <c r="D59" s="436"/>
      <c r="E59" s="436"/>
      <c r="F59" s="436"/>
      <c r="G59" s="436"/>
      <c r="H59" s="436"/>
      <c r="I59" s="91"/>
      <c r="K59" s="506"/>
      <c r="L59" s="506"/>
      <c r="M59" s="506"/>
      <c r="N59" s="506"/>
      <c r="O59" s="506"/>
      <c r="P59" s="506"/>
      <c r="Q59" s="506"/>
      <c r="R59" s="506"/>
      <c r="S59" s="506"/>
      <c r="T59" s="506"/>
      <c r="U59" s="506"/>
      <c r="V59" s="506"/>
      <c r="W59" s="506"/>
      <c r="X59" s="506"/>
      <c r="Y59" s="506"/>
      <c r="Z59" s="506"/>
      <c r="AA59" s="506"/>
      <c r="AB59" s="506"/>
      <c r="AC59" s="506"/>
      <c r="AD59" s="506"/>
      <c r="AE59" s="506"/>
      <c r="AF59" s="506"/>
      <c r="AG59" s="506"/>
      <c r="AH59" s="506"/>
      <c r="AI59" s="506"/>
      <c r="AJ59" s="506"/>
      <c r="AK59" s="506"/>
      <c r="AL59" s="506"/>
    </row>
    <row r="60" spans="4:38" ht="15" customHeight="1">
      <c r="D60" s="436"/>
      <c r="E60" s="436"/>
      <c r="F60" s="436"/>
      <c r="G60" s="436"/>
      <c r="H60" s="436"/>
      <c r="I60" s="91"/>
      <c r="K60" s="506"/>
      <c r="L60" s="506"/>
      <c r="M60" s="506"/>
      <c r="N60" s="506"/>
      <c r="O60" s="506"/>
      <c r="P60" s="506"/>
      <c r="Q60" s="506"/>
      <c r="R60" s="506"/>
      <c r="S60" s="506"/>
      <c r="T60" s="506"/>
      <c r="U60" s="506"/>
      <c r="V60" s="506"/>
      <c r="W60" s="506"/>
      <c r="X60" s="506"/>
      <c r="Y60" s="506"/>
      <c r="Z60" s="506"/>
      <c r="AA60" s="506"/>
      <c r="AB60" s="506"/>
      <c r="AC60" s="506"/>
      <c r="AD60" s="506"/>
      <c r="AE60" s="506"/>
      <c r="AF60" s="506"/>
      <c r="AG60" s="506"/>
      <c r="AH60" s="506"/>
      <c r="AI60" s="506"/>
      <c r="AJ60" s="506"/>
      <c r="AK60" s="506"/>
      <c r="AL60" s="506"/>
    </row>
    <row r="61" spans="4:38" ht="15" customHeight="1">
      <c r="D61" s="436"/>
      <c r="E61" s="436"/>
      <c r="F61" s="436"/>
      <c r="G61" s="436"/>
      <c r="H61" s="436"/>
      <c r="I61" s="91"/>
      <c r="K61" s="506"/>
      <c r="L61" s="506"/>
      <c r="M61" s="506"/>
      <c r="N61" s="506"/>
      <c r="O61" s="506"/>
      <c r="P61" s="506"/>
      <c r="Q61" s="506"/>
      <c r="R61" s="506"/>
      <c r="S61" s="506"/>
      <c r="T61" s="506"/>
      <c r="U61" s="506"/>
      <c r="V61" s="506"/>
      <c r="W61" s="506"/>
      <c r="X61" s="506"/>
      <c r="Y61" s="506"/>
      <c r="Z61" s="506"/>
      <c r="AA61" s="506"/>
      <c r="AB61" s="506"/>
      <c r="AC61" s="506"/>
      <c r="AD61" s="506"/>
      <c r="AE61" s="506"/>
      <c r="AF61" s="506"/>
      <c r="AG61" s="506"/>
      <c r="AH61" s="506"/>
      <c r="AI61" s="506"/>
      <c r="AJ61" s="506"/>
      <c r="AK61" s="506"/>
      <c r="AL61" s="506"/>
    </row>
    <row r="62" spans="4:38" ht="15" customHeight="1">
      <c r="D62" s="436"/>
      <c r="E62" s="436"/>
      <c r="F62" s="436"/>
      <c r="G62" s="436"/>
      <c r="H62" s="436"/>
      <c r="I62" s="91"/>
      <c r="K62" s="506"/>
      <c r="L62" s="506"/>
      <c r="M62" s="506"/>
      <c r="N62" s="506"/>
      <c r="O62" s="506"/>
      <c r="P62" s="506"/>
      <c r="Q62" s="506"/>
      <c r="R62" s="506"/>
      <c r="S62" s="506"/>
      <c r="T62" s="506"/>
      <c r="U62" s="506"/>
      <c r="V62" s="506"/>
      <c r="W62" s="506"/>
      <c r="X62" s="506"/>
      <c r="Y62" s="506"/>
      <c r="Z62" s="506"/>
      <c r="AA62" s="506"/>
      <c r="AB62" s="506"/>
      <c r="AC62" s="506"/>
      <c r="AD62" s="506"/>
      <c r="AE62" s="506"/>
      <c r="AF62" s="506"/>
      <c r="AG62" s="506"/>
      <c r="AH62" s="506"/>
      <c r="AI62" s="506"/>
      <c r="AJ62" s="506"/>
      <c r="AK62" s="506"/>
      <c r="AL62" s="506"/>
    </row>
    <row r="63" spans="4:38" ht="15" customHeight="1">
      <c r="D63" s="436"/>
      <c r="E63" s="436"/>
      <c r="F63" s="436"/>
      <c r="G63" s="436"/>
      <c r="H63" s="436"/>
      <c r="I63" s="91"/>
      <c r="K63" s="506"/>
      <c r="L63" s="506"/>
      <c r="M63" s="506"/>
      <c r="N63" s="506"/>
      <c r="O63" s="506"/>
      <c r="P63" s="506"/>
      <c r="Q63" s="506"/>
      <c r="R63" s="506"/>
      <c r="S63" s="506"/>
      <c r="T63" s="506"/>
      <c r="U63" s="506"/>
      <c r="V63" s="506"/>
      <c r="W63" s="506"/>
      <c r="X63" s="506"/>
      <c r="Y63" s="506"/>
      <c r="Z63" s="506"/>
      <c r="AA63" s="506"/>
      <c r="AB63" s="506"/>
      <c r="AC63" s="506"/>
      <c r="AD63" s="506"/>
      <c r="AE63" s="506"/>
      <c r="AF63" s="506"/>
      <c r="AG63" s="506"/>
      <c r="AH63" s="506"/>
      <c r="AI63" s="506"/>
      <c r="AJ63" s="506"/>
      <c r="AK63" s="506"/>
      <c r="AL63" s="506"/>
    </row>
    <row r="64" spans="4:38" ht="15" customHeight="1">
      <c r="D64" s="436"/>
      <c r="E64" s="436"/>
      <c r="F64" s="436"/>
      <c r="G64" s="436"/>
      <c r="H64" s="436"/>
      <c r="I64" s="91"/>
      <c r="K64" s="506"/>
      <c r="L64" s="506"/>
      <c r="M64" s="506"/>
      <c r="N64" s="506"/>
      <c r="O64" s="506"/>
      <c r="P64" s="506"/>
      <c r="Q64" s="506"/>
      <c r="R64" s="506"/>
      <c r="S64" s="506"/>
      <c r="T64" s="506"/>
      <c r="U64" s="506"/>
      <c r="V64" s="506"/>
      <c r="W64" s="506"/>
      <c r="X64" s="506"/>
      <c r="Y64" s="506"/>
      <c r="Z64" s="506"/>
      <c r="AA64" s="506"/>
      <c r="AB64" s="506"/>
      <c r="AC64" s="506"/>
      <c r="AD64" s="506"/>
      <c r="AE64" s="506"/>
      <c r="AF64" s="506"/>
      <c r="AG64" s="506"/>
      <c r="AH64" s="506"/>
      <c r="AI64" s="506"/>
      <c r="AJ64" s="506"/>
      <c r="AK64" s="506"/>
      <c r="AL64" s="506"/>
    </row>
    <row r="65" spans="4:38" ht="15" customHeight="1">
      <c r="D65" s="436"/>
      <c r="E65" s="436"/>
      <c r="F65" s="436"/>
      <c r="G65" s="436"/>
      <c r="H65" s="436"/>
      <c r="I65" s="91"/>
      <c r="K65" s="506"/>
      <c r="L65" s="506"/>
      <c r="M65" s="506"/>
      <c r="N65" s="506"/>
      <c r="O65" s="506"/>
      <c r="P65" s="506"/>
      <c r="Q65" s="506"/>
      <c r="R65" s="506"/>
      <c r="S65" s="506"/>
      <c r="T65" s="506"/>
      <c r="U65" s="506"/>
      <c r="V65" s="506"/>
      <c r="W65" s="506"/>
      <c r="X65" s="506"/>
      <c r="Y65" s="506"/>
      <c r="Z65" s="506"/>
      <c r="AA65" s="506"/>
      <c r="AB65" s="506"/>
      <c r="AC65" s="506"/>
      <c r="AD65" s="506"/>
      <c r="AE65" s="506"/>
      <c r="AF65" s="506"/>
      <c r="AG65" s="506"/>
      <c r="AH65" s="506"/>
      <c r="AI65" s="506"/>
      <c r="AJ65" s="506"/>
      <c r="AK65" s="506"/>
      <c r="AL65" s="506"/>
    </row>
    <row r="66" spans="4:38" ht="15" customHeight="1">
      <c r="D66" s="436"/>
      <c r="E66" s="436"/>
      <c r="F66" s="436"/>
      <c r="G66" s="436"/>
      <c r="H66" s="436"/>
      <c r="I66" s="91"/>
      <c r="K66" s="506"/>
      <c r="L66" s="506"/>
      <c r="M66" s="506"/>
      <c r="N66" s="506"/>
      <c r="O66" s="506"/>
      <c r="P66" s="506"/>
      <c r="Q66" s="506"/>
      <c r="R66" s="506"/>
      <c r="S66" s="506"/>
      <c r="T66" s="506"/>
      <c r="U66" s="506"/>
      <c r="V66" s="506"/>
      <c r="W66" s="506"/>
      <c r="X66" s="506"/>
      <c r="Y66" s="506"/>
      <c r="Z66" s="506"/>
      <c r="AA66" s="506"/>
      <c r="AB66" s="506"/>
      <c r="AC66" s="506"/>
      <c r="AD66" s="506"/>
      <c r="AE66" s="506"/>
      <c r="AF66" s="506"/>
      <c r="AG66" s="506"/>
      <c r="AH66" s="506"/>
      <c r="AI66" s="506"/>
      <c r="AJ66" s="506"/>
      <c r="AK66" s="506"/>
      <c r="AL66" s="506"/>
    </row>
    <row r="67" spans="4:38" ht="15" customHeight="1">
      <c r="D67" s="436"/>
      <c r="E67" s="436"/>
      <c r="F67" s="436"/>
      <c r="G67" s="436"/>
      <c r="H67" s="436"/>
      <c r="I67" s="91"/>
      <c r="K67" s="506"/>
      <c r="L67" s="506"/>
      <c r="M67" s="506"/>
      <c r="N67" s="506"/>
      <c r="O67" s="506"/>
      <c r="P67" s="506"/>
      <c r="Q67" s="506"/>
      <c r="R67" s="506"/>
      <c r="S67" s="506"/>
      <c r="T67" s="506"/>
      <c r="U67" s="506"/>
      <c r="V67" s="506"/>
      <c r="W67" s="506"/>
      <c r="X67" s="506"/>
      <c r="Y67" s="506"/>
      <c r="Z67" s="506"/>
      <c r="AA67" s="506"/>
      <c r="AB67" s="506"/>
      <c r="AC67" s="506"/>
      <c r="AD67" s="506"/>
      <c r="AE67" s="506"/>
      <c r="AF67" s="506"/>
      <c r="AG67" s="506"/>
      <c r="AH67" s="506"/>
      <c r="AI67" s="506"/>
      <c r="AJ67" s="506"/>
      <c r="AK67" s="506"/>
      <c r="AL67" s="506"/>
    </row>
    <row r="68" spans="4:38" ht="15" customHeight="1">
      <c r="D68" s="436"/>
      <c r="E68" s="436"/>
      <c r="F68" s="436"/>
      <c r="G68" s="436"/>
      <c r="H68" s="436"/>
      <c r="I68" s="91"/>
      <c r="K68" s="506"/>
      <c r="L68" s="506"/>
      <c r="M68" s="506"/>
      <c r="N68" s="506"/>
      <c r="O68" s="506"/>
      <c r="P68" s="506"/>
      <c r="Q68" s="506"/>
      <c r="R68" s="506"/>
      <c r="S68" s="506"/>
      <c r="T68" s="506"/>
      <c r="U68" s="506"/>
      <c r="V68" s="506"/>
      <c r="W68" s="506"/>
      <c r="X68" s="506"/>
      <c r="Y68" s="506"/>
      <c r="Z68" s="506"/>
      <c r="AA68" s="506"/>
      <c r="AB68" s="506"/>
      <c r="AC68" s="506"/>
      <c r="AD68" s="506"/>
      <c r="AE68" s="506"/>
      <c r="AF68" s="506"/>
      <c r="AG68" s="506"/>
      <c r="AH68" s="506"/>
      <c r="AI68" s="506"/>
      <c r="AJ68" s="506"/>
      <c r="AK68" s="506"/>
      <c r="AL68" s="506"/>
    </row>
    <row r="69" spans="4:38" ht="15" customHeight="1">
      <c r="D69" s="436"/>
      <c r="E69" s="436"/>
      <c r="F69" s="436"/>
      <c r="G69" s="436"/>
      <c r="H69" s="436"/>
      <c r="I69" s="91"/>
      <c r="K69" s="506"/>
      <c r="L69" s="506"/>
      <c r="M69" s="506"/>
      <c r="N69" s="506"/>
      <c r="O69" s="506"/>
      <c r="P69" s="506"/>
      <c r="Q69" s="506"/>
      <c r="R69" s="506"/>
      <c r="S69" s="506"/>
      <c r="T69" s="506"/>
      <c r="U69" s="506"/>
      <c r="V69" s="506"/>
      <c r="W69" s="506"/>
      <c r="X69" s="506"/>
      <c r="Y69" s="506"/>
      <c r="Z69" s="506"/>
      <c r="AA69" s="506"/>
      <c r="AB69" s="506"/>
      <c r="AC69" s="506"/>
      <c r="AD69" s="506"/>
      <c r="AE69" s="506"/>
      <c r="AF69" s="506"/>
      <c r="AG69" s="506"/>
      <c r="AH69" s="506"/>
      <c r="AI69" s="506"/>
      <c r="AJ69" s="506"/>
      <c r="AK69" s="506"/>
      <c r="AL69" s="506"/>
    </row>
    <row r="70" spans="4:38" ht="15" customHeight="1">
      <c r="D70" s="436"/>
      <c r="E70" s="436"/>
      <c r="F70" s="436"/>
      <c r="G70" s="436"/>
      <c r="H70" s="436"/>
      <c r="I70" s="91"/>
      <c r="K70" s="506"/>
      <c r="L70" s="506"/>
      <c r="M70" s="506"/>
      <c r="N70" s="506"/>
      <c r="O70" s="506"/>
      <c r="P70" s="506"/>
      <c r="Q70" s="506"/>
      <c r="R70" s="506"/>
      <c r="S70" s="506"/>
      <c r="T70" s="506"/>
      <c r="U70" s="506"/>
      <c r="V70" s="506"/>
      <c r="W70" s="506"/>
      <c r="X70" s="506"/>
      <c r="Y70" s="506"/>
      <c r="Z70" s="506"/>
      <c r="AA70" s="506"/>
      <c r="AB70" s="506"/>
      <c r="AC70" s="506"/>
      <c r="AD70" s="506"/>
      <c r="AE70" s="506"/>
      <c r="AF70" s="506"/>
      <c r="AG70" s="506"/>
      <c r="AH70" s="506"/>
      <c r="AI70" s="506"/>
      <c r="AJ70" s="506"/>
      <c r="AK70" s="506"/>
      <c r="AL70" s="506"/>
    </row>
    <row r="71" spans="4:38" ht="15" customHeight="1">
      <c r="D71" s="436"/>
      <c r="E71" s="436"/>
      <c r="F71" s="436"/>
      <c r="G71" s="436"/>
      <c r="H71" s="436"/>
      <c r="I71" s="91"/>
    </row>
    <row r="72" spans="4:38" ht="15" customHeight="1">
      <c r="D72" s="436"/>
      <c r="E72" s="436"/>
      <c r="F72" s="436"/>
      <c r="G72" s="436"/>
      <c r="H72" s="436"/>
      <c r="I72" s="91"/>
    </row>
    <row r="73" spans="4:38" ht="15" customHeight="1">
      <c r="D73" s="436"/>
      <c r="E73" s="436"/>
      <c r="F73" s="436"/>
      <c r="G73" s="436"/>
      <c r="H73" s="436"/>
      <c r="I73" s="91"/>
    </row>
    <row r="74" spans="4:38" ht="15" customHeight="1">
      <c r="D74" s="436"/>
      <c r="E74" s="436"/>
      <c r="F74" s="436"/>
      <c r="G74" s="436"/>
      <c r="H74" s="436"/>
      <c r="I74" s="91"/>
    </row>
    <row r="75" spans="4:38" ht="15" customHeight="1">
      <c r="D75" s="436"/>
      <c r="E75" s="436"/>
      <c r="F75" s="436"/>
      <c r="G75" s="436"/>
      <c r="H75" s="436"/>
      <c r="I75" s="91"/>
    </row>
    <row r="76" spans="4:38" ht="15" customHeight="1">
      <c r="D76" s="436"/>
      <c r="E76" s="436"/>
      <c r="F76" s="436"/>
      <c r="G76" s="436"/>
      <c r="H76" s="436"/>
      <c r="I76" s="91"/>
    </row>
    <row r="77" spans="4:38" ht="15" customHeight="1">
      <c r="D77" s="436"/>
      <c r="E77" s="436"/>
      <c r="F77" s="436"/>
      <c r="G77" s="436"/>
      <c r="H77" s="436"/>
      <c r="I77" s="91"/>
    </row>
    <row r="78" spans="4:38" ht="15" customHeight="1">
      <c r="D78" s="436"/>
      <c r="E78" s="436"/>
      <c r="F78" s="436"/>
      <c r="G78" s="436"/>
      <c r="H78" s="436"/>
      <c r="I78" s="91"/>
    </row>
    <row r="79" spans="4:38" ht="15" customHeight="1">
      <c r="D79" s="436"/>
      <c r="E79" s="436"/>
      <c r="F79" s="436"/>
      <c r="G79" s="436"/>
      <c r="H79" s="436"/>
      <c r="I79" s="91"/>
    </row>
    <row r="80" spans="4:38" ht="15" customHeight="1">
      <c r="D80" s="436"/>
      <c r="E80" s="436"/>
      <c r="F80" s="436"/>
      <c r="G80" s="436"/>
      <c r="H80" s="436"/>
      <c r="I80" s="91"/>
    </row>
    <row r="81" spans="4:9" ht="15" customHeight="1">
      <c r="D81" s="436"/>
      <c r="E81" s="436"/>
      <c r="F81" s="436"/>
      <c r="G81" s="436"/>
      <c r="H81" s="436"/>
      <c r="I81" s="91"/>
    </row>
    <row r="82" spans="4:9" ht="15" customHeight="1">
      <c r="D82" s="436"/>
      <c r="E82" s="436"/>
      <c r="F82" s="436"/>
      <c r="G82" s="436"/>
      <c r="H82" s="436"/>
      <c r="I82" s="91"/>
    </row>
    <row r="83" spans="4:9" ht="15" customHeight="1">
      <c r="D83" s="436"/>
      <c r="E83" s="436"/>
      <c r="F83" s="436"/>
      <c r="G83" s="436"/>
      <c r="H83" s="436"/>
      <c r="I83" s="91"/>
    </row>
    <row r="84" spans="4:9" ht="15" customHeight="1">
      <c r="D84" s="436"/>
      <c r="E84" s="436"/>
      <c r="F84" s="436"/>
      <c r="G84" s="436"/>
      <c r="H84" s="436"/>
      <c r="I84" s="91"/>
    </row>
    <row r="85" spans="4:9" ht="15" customHeight="1">
      <c r="D85" s="436"/>
      <c r="E85" s="436"/>
      <c r="F85" s="436"/>
      <c r="G85" s="436"/>
      <c r="H85" s="436"/>
      <c r="I85" s="91"/>
    </row>
    <row r="86" spans="4:9" ht="15" customHeight="1">
      <c r="D86" s="436"/>
      <c r="E86" s="436"/>
      <c r="F86" s="436"/>
      <c r="G86" s="436"/>
      <c r="H86" s="436"/>
      <c r="I86" s="91"/>
    </row>
    <row r="87" spans="4:9" ht="15" customHeight="1">
      <c r="D87" s="436"/>
      <c r="E87" s="436"/>
      <c r="F87" s="436"/>
      <c r="G87" s="436"/>
      <c r="H87" s="436"/>
      <c r="I87" s="91"/>
    </row>
    <row r="88" spans="4:9" ht="15" customHeight="1">
      <c r="D88" s="436"/>
      <c r="E88" s="436"/>
      <c r="F88" s="436"/>
      <c r="G88" s="436"/>
      <c r="H88" s="436"/>
      <c r="I88" s="91"/>
    </row>
    <row r="89" spans="4:9" ht="15" customHeight="1">
      <c r="D89" s="436"/>
      <c r="E89" s="436"/>
      <c r="F89" s="436"/>
      <c r="G89" s="436"/>
      <c r="H89" s="436"/>
      <c r="I89" s="91"/>
    </row>
    <row r="90" spans="4:9" ht="15" customHeight="1">
      <c r="D90" s="436"/>
      <c r="E90" s="436"/>
      <c r="F90" s="436"/>
      <c r="G90" s="436"/>
      <c r="H90" s="436"/>
      <c r="I90" s="91"/>
    </row>
    <row r="91" spans="4:9" ht="15" customHeight="1">
      <c r="D91" s="436"/>
      <c r="E91" s="436"/>
      <c r="F91" s="436"/>
      <c r="G91" s="436"/>
      <c r="H91" s="436"/>
      <c r="I91" s="91"/>
    </row>
    <row r="92" spans="4:9" ht="15" customHeight="1">
      <c r="D92" s="436"/>
      <c r="E92" s="436"/>
      <c r="F92" s="436"/>
      <c r="G92" s="436"/>
      <c r="H92" s="436"/>
      <c r="I92" s="91"/>
    </row>
    <row r="93" spans="4:9" ht="15" customHeight="1">
      <c r="D93" s="436"/>
      <c r="E93" s="436"/>
      <c r="F93" s="436"/>
      <c r="G93" s="436"/>
      <c r="H93" s="436"/>
      <c r="I93" s="91"/>
    </row>
    <row r="94" spans="4:9" ht="15" customHeight="1">
      <c r="D94" s="436"/>
      <c r="E94" s="436"/>
      <c r="F94" s="436"/>
      <c r="G94" s="436"/>
      <c r="H94" s="436"/>
      <c r="I94" s="91"/>
    </row>
    <row r="95" spans="4:9" ht="15" customHeight="1">
      <c r="D95" s="436"/>
      <c r="E95" s="436"/>
      <c r="F95" s="436"/>
      <c r="G95" s="436"/>
      <c r="H95" s="436"/>
      <c r="I95" s="91"/>
    </row>
    <row r="96" spans="4:9" ht="15" customHeight="1">
      <c r="D96" s="436"/>
      <c r="E96" s="436"/>
      <c r="F96" s="436"/>
      <c r="G96" s="436"/>
      <c r="H96" s="436"/>
      <c r="I96" s="91"/>
    </row>
    <row r="97" spans="4:9" ht="15" customHeight="1">
      <c r="D97" s="436"/>
      <c r="E97" s="436"/>
      <c r="F97" s="436"/>
      <c r="G97" s="436"/>
      <c r="H97" s="436"/>
      <c r="I97" s="91"/>
    </row>
    <row r="98" spans="4:9" ht="15" customHeight="1">
      <c r="D98" s="436"/>
      <c r="E98" s="436"/>
      <c r="F98" s="436"/>
      <c r="G98" s="436"/>
      <c r="H98" s="436"/>
      <c r="I98" s="91"/>
    </row>
    <row r="99" spans="4:9" ht="15" customHeight="1">
      <c r="I99" s="91"/>
    </row>
    <row r="100" spans="4:9" ht="15" customHeight="1">
      <c r="I100" s="91"/>
    </row>
    <row r="101" spans="4:9" ht="15" customHeight="1">
      <c r="I101" s="91"/>
    </row>
    <row r="102" spans="4:9" ht="15" customHeight="1">
      <c r="I102" s="91"/>
    </row>
    <row r="103" spans="4:9" ht="15" customHeight="1">
      <c r="I103" s="91"/>
    </row>
    <row r="104" spans="4:9" ht="15" customHeight="1">
      <c r="I104" s="91"/>
    </row>
  </sheetData>
  <mergeCells count="35">
    <mergeCell ref="B14:H15"/>
    <mergeCell ref="A1:XFD1"/>
    <mergeCell ref="A2:A1048576"/>
    <mergeCell ref="B2:H2"/>
    <mergeCell ref="K2:AL70"/>
    <mergeCell ref="B3:H3"/>
    <mergeCell ref="B4:I4"/>
    <mergeCell ref="B5:H5"/>
    <mergeCell ref="B6:H6"/>
    <mergeCell ref="B7:H7"/>
    <mergeCell ref="B8:H8"/>
    <mergeCell ref="B9:H9"/>
    <mergeCell ref="B10:H10"/>
    <mergeCell ref="B11:H11"/>
    <mergeCell ref="B12:H12"/>
    <mergeCell ref="B13:H13"/>
    <mergeCell ref="B27:H27"/>
    <mergeCell ref="B16:H16"/>
    <mergeCell ref="B17:H17"/>
    <mergeCell ref="B18:H18"/>
    <mergeCell ref="B19:H19"/>
    <mergeCell ref="B20:H20"/>
    <mergeCell ref="B21:H21"/>
    <mergeCell ref="B22:H22"/>
    <mergeCell ref="B23:H23"/>
    <mergeCell ref="B24:H24"/>
    <mergeCell ref="B25:H25"/>
    <mergeCell ref="B26:H26"/>
    <mergeCell ref="D36:H98"/>
    <mergeCell ref="B28:H28"/>
    <mergeCell ref="B29:H29"/>
    <mergeCell ref="B30:H30"/>
    <mergeCell ref="B31:H31"/>
    <mergeCell ref="B33:H33"/>
    <mergeCell ref="B35:H35"/>
  </mergeCells>
  <pageMargins left="0.511811024" right="0.511811024" top="0.78740157499999996" bottom="0.78740157499999996" header="0.31496062000000002" footer="0.31496062000000002"/>
  <pageSetup paperSize="9" scale="79" orientation="portrait" verticalDpi="0" r:id="rId1"/>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18</vt:i4>
      </vt:variant>
    </vt:vector>
  </HeadingPairs>
  <TitlesOfParts>
    <vt:vector size="34" baseType="lpstr">
      <vt:lpstr>bdi</vt:lpstr>
      <vt:lpstr>Planilha Orçamentária</vt:lpstr>
      <vt:lpstr>Cálculo</vt:lpstr>
      <vt:lpstr>Cronograma</vt:lpstr>
      <vt:lpstr>Tabela Compl. Potências</vt:lpstr>
      <vt:lpstr>Tabela Compl. Circuitos</vt:lpstr>
      <vt:lpstr>Tabela Divisão de fases</vt:lpstr>
      <vt:lpstr>Tabela Compl. Tomadas</vt:lpstr>
      <vt:lpstr>Tabela Compl. iluminação</vt:lpstr>
      <vt:lpstr>Tabela compl. eletro. cabos</vt:lpstr>
      <vt:lpstr>Tabela Compl. Disjuntores</vt:lpstr>
      <vt:lpstr>Tabela Comple. Hidro</vt:lpstr>
      <vt:lpstr>Tabela compl. Esgoto</vt:lpstr>
      <vt:lpstr>Tabela Compl. Arquitetonico</vt:lpstr>
      <vt:lpstr>Estrutural</vt:lpstr>
      <vt:lpstr>Referencias</vt:lpstr>
      <vt:lpstr>bdi!Area_de_impressao</vt:lpstr>
      <vt:lpstr>Cálculo!Area_de_impressao</vt:lpstr>
      <vt:lpstr>Cronograma!Area_de_impressao</vt:lpstr>
      <vt:lpstr>Estrutural!Area_de_impressao</vt:lpstr>
      <vt:lpstr>'Planilha Orçamentária'!Area_de_impressao</vt:lpstr>
      <vt:lpstr>'Tabela Compl. Arquitetonico'!Area_de_impressao</vt:lpstr>
      <vt:lpstr>'Tabela Compl. Circuitos'!Area_de_impressao</vt:lpstr>
      <vt:lpstr>'Tabela Compl. Disjuntores'!Area_de_impressao</vt:lpstr>
      <vt:lpstr>'Tabela compl. eletro. cabos'!Area_de_impressao</vt:lpstr>
      <vt:lpstr>'Tabela compl. Esgoto'!Area_de_impressao</vt:lpstr>
      <vt:lpstr>'Tabela Compl. iluminação'!Area_de_impressao</vt:lpstr>
      <vt:lpstr>'Tabela Compl. Potências'!Area_de_impressao</vt:lpstr>
      <vt:lpstr>'Tabela Compl. Tomadas'!Area_de_impressao</vt:lpstr>
      <vt:lpstr>'Tabela Comple. Hidro'!Area_de_impressao</vt:lpstr>
      <vt:lpstr>'Tabela Divisão de fases'!Area_de_impressao</vt:lpstr>
      <vt:lpstr>Cálculo!Titulos_de_impressao</vt:lpstr>
      <vt:lpstr>Cronograma!Titulos_de_impressao</vt:lpstr>
      <vt:lpstr>'Planilha Orçamentária'!Titulos_de_impressao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Cayo Orlandi</dc:creator>
  <cp:lastModifiedBy>User</cp:lastModifiedBy>
  <cp:lastPrinted>2025-07-23T17:49:54Z</cp:lastPrinted>
  <dcterms:created xsi:type="dcterms:W3CDTF">2021-05-25T11:57:04Z</dcterms:created>
  <dcterms:modified xsi:type="dcterms:W3CDTF">2025-07-23T17:49:57Z</dcterms:modified>
</cp:coreProperties>
</file>